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1835"/>
  </bookViews>
  <sheets>
    <sheet name="05 Programa" sheetId="1" r:id="rId1"/>
    <sheet name="05 Išlaidų suvestinė" sheetId="4" r:id="rId2"/>
    <sheet name="05 Šaltiniai" sheetId="2" r:id="rId3"/>
    <sheet name="05 Bendros lėšos" sheetId="3" r:id="rId4"/>
  </sheets>
  <definedNames>
    <definedName name="_xlnm.Print_Area" localSheetId="0">'05 Programa'!$A$1:$IS$157</definedName>
    <definedName name="_xlnm.Print_Titles" localSheetId="0">'05 Programa'!$9:$11</definedName>
  </definedNames>
  <calcPr calcId="152511"/>
</workbook>
</file>

<file path=xl/calcChain.xml><?xml version="1.0" encoding="utf-8"?>
<calcChain xmlns="http://schemas.openxmlformats.org/spreadsheetml/2006/main">
  <c r="H24" i="3" l="1"/>
  <c r="D15" i="3"/>
  <c r="D16" i="3"/>
  <c r="D17" i="3"/>
  <c r="D18" i="3"/>
  <c r="J12" i="2"/>
  <c r="J11" i="2"/>
  <c r="J6" i="2"/>
  <c r="J4" i="2"/>
  <c r="J3" i="2"/>
  <c r="I26" i="3" l="1"/>
  <c r="H26" i="3"/>
  <c r="I6" i="2" l="1"/>
  <c r="I12" i="2"/>
  <c r="I11" i="2"/>
  <c r="I9" i="2"/>
  <c r="I4" i="2"/>
  <c r="I3" i="2"/>
  <c r="L157" i="1"/>
  <c r="M157" i="1"/>
  <c r="N157" i="1"/>
  <c r="S157" i="1"/>
  <c r="T157" i="1"/>
  <c r="U157" i="1"/>
  <c r="V157" i="1"/>
  <c r="W157" i="1"/>
  <c r="X157" i="1"/>
  <c r="Y157" i="1"/>
  <c r="Z157" i="1"/>
  <c r="K157" i="1"/>
  <c r="L37" i="1"/>
  <c r="M37" i="1"/>
  <c r="N37" i="1"/>
  <c r="Q37" i="1"/>
  <c r="R37" i="1"/>
  <c r="S37" i="1"/>
  <c r="T37" i="1"/>
  <c r="U37" i="1"/>
  <c r="V37" i="1"/>
  <c r="W37" i="1"/>
  <c r="X37" i="1"/>
  <c r="Y37" i="1"/>
  <c r="Z37" i="1"/>
  <c r="K37" i="1"/>
  <c r="K156" i="1"/>
  <c r="L35" i="1" l="1"/>
  <c r="M35" i="1"/>
  <c r="N35" i="1"/>
  <c r="P35" i="1"/>
  <c r="Q35" i="1"/>
  <c r="R35" i="1"/>
  <c r="R36" i="1" s="1"/>
  <c r="T35" i="1"/>
  <c r="U35" i="1"/>
  <c r="V35" i="1"/>
  <c r="W35" i="1"/>
  <c r="W36" i="1" s="1"/>
  <c r="X35" i="1"/>
  <c r="X36" i="1" s="1"/>
  <c r="Y35" i="1"/>
  <c r="Z35" i="1"/>
  <c r="AA35" i="1"/>
  <c r="AB35" i="1"/>
  <c r="K33" i="1"/>
  <c r="K35" i="1" s="1"/>
  <c r="O33" i="1"/>
  <c r="O35" i="1" s="1"/>
  <c r="S33" i="1"/>
  <c r="S35" i="1" s="1"/>
  <c r="K34" i="1"/>
  <c r="AB26" i="1"/>
  <c r="AA26" i="1"/>
  <c r="Z26" i="1"/>
  <c r="Y26" i="1"/>
  <c r="Y36" i="1" s="1"/>
  <c r="X26" i="1"/>
  <c r="W26" i="1"/>
  <c r="V26" i="1"/>
  <c r="U26" i="1"/>
  <c r="U36" i="1" s="1"/>
  <c r="T26" i="1"/>
  <c r="T36" i="1" s="1"/>
  <c r="R26" i="1"/>
  <c r="Q26" i="1"/>
  <c r="Q36" i="1" s="1"/>
  <c r="P26" i="1"/>
  <c r="N26" i="1"/>
  <c r="M26" i="1"/>
  <c r="L26" i="1"/>
  <c r="K25" i="1"/>
  <c r="S24" i="1"/>
  <c r="S26" i="1" s="1"/>
  <c r="O24" i="1"/>
  <c r="O26" i="1" s="1"/>
  <c r="K24" i="1"/>
  <c r="P36" i="1" l="1"/>
  <c r="AB36" i="1"/>
  <c r="AB37" i="1" s="1"/>
  <c r="AA36" i="1"/>
  <c r="AA37" i="1" s="1"/>
  <c r="M36" i="1"/>
  <c r="Z36" i="1"/>
  <c r="V36" i="1"/>
  <c r="N36" i="1"/>
  <c r="L36" i="1"/>
  <c r="S36" i="1"/>
  <c r="O36" i="1"/>
  <c r="K26" i="1"/>
  <c r="K36" i="1" s="1"/>
  <c r="S150" i="1"/>
  <c r="I24" i="3" l="1"/>
  <c r="I23" i="3"/>
  <c r="H23" i="3"/>
  <c r="D21" i="3"/>
  <c r="D22" i="3"/>
  <c r="D25" i="3"/>
  <c r="L148" i="1" l="1"/>
  <c r="M148" i="1"/>
  <c r="N148" i="1"/>
  <c r="P148" i="1"/>
  <c r="Q148" i="1"/>
  <c r="R148" i="1"/>
  <c r="T148" i="1"/>
  <c r="U148" i="1"/>
  <c r="V148" i="1"/>
  <c r="X148" i="1"/>
  <c r="Y148" i="1"/>
  <c r="Z148" i="1"/>
  <c r="AA148" i="1"/>
  <c r="AB148" i="1"/>
  <c r="L135" i="1"/>
  <c r="M135" i="1"/>
  <c r="N135" i="1"/>
  <c r="P135" i="1"/>
  <c r="Q135" i="1"/>
  <c r="R135" i="1"/>
  <c r="T135" i="1"/>
  <c r="U135" i="1"/>
  <c r="V135" i="1"/>
  <c r="X135" i="1"/>
  <c r="Y135" i="1"/>
  <c r="Z135" i="1"/>
  <c r="AA135" i="1"/>
  <c r="AB135" i="1"/>
  <c r="O121" i="1"/>
  <c r="L122" i="1"/>
  <c r="M122" i="1"/>
  <c r="N122" i="1"/>
  <c r="P122" i="1"/>
  <c r="Q122" i="1"/>
  <c r="R122" i="1"/>
  <c r="T122" i="1"/>
  <c r="U122" i="1"/>
  <c r="V122" i="1"/>
  <c r="X122" i="1"/>
  <c r="Y122" i="1"/>
  <c r="Z122" i="1"/>
  <c r="AA122" i="1"/>
  <c r="AB122" i="1"/>
  <c r="L103" i="1"/>
  <c r="M103" i="1"/>
  <c r="N103" i="1"/>
  <c r="P103" i="1"/>
  <c r="Q103" i="1"/>
  <c r="R103" i="1"/>
  <c r="T103" i="1"/>
  <c r="U103" i="1"/>
  <c r="V103" i="1"/>
  <c r="X103" i="1"/>
  <c r="Y103" i="1"/>
  <c r="Z103" i="1"/>
  <c r="AA103" i="1"/>
  <c r="AB103" i="1"/>
  <c r="K102" i="1"/>
  <c r="L90" i="1"/>
  <c r="M90" i="1"/>
  <c r="N90" i="1"/>
  <c r="P90" i="1"/>
  <c r="Q90" i="1"/>
  <c r="R90" i="1"/>
  <c r="T90" i="1"/>
  <c r="U90" i="1"/>
  <c r="V90" i="1"/>
  <c r="X90" i="1"/>
  <c r="Y90" i="1"/>
  <c r="Z90" i="1"/>
  <c r="AA90" i="1"/>
  <c r="AB90" i="1"/>
  <c r="K89" i="1"/>
  <c r="L75" i="1"/>
  <c r="M75" i="1"/>
  <c r="N75" i="1"/>
  <c r="P75" i="1"/>
  <c r="Q75" i="1"/>
  <c r="R75" i="1"/>
  <c r="T75" i="1"/>
  <c r="U75" i="1"/>
  <c r="V75" i="1"/>
  <c r="X75" i="1"/>
  <c r="Y75" i="1"/>
  <c r="Z75" i="1"/>
  <c r="AA75" i="1"/>
  <c r="AB75" i="1"/>
  <c r="K74" i="1"/>
  <c r="L60" i="1"/>
  <c r="M60" i="1"/>
  <c r="N60" i="1"/>
  <c r="P60" i="1"/>
  <c r="Q60" i="1"/>
  <c r="R60" i="1"/>
  <c r="T60" i="1"/>
  <c r="U60" i="1"/>
  <c r="V60" i="1"/>
  <c r="W60" i="1"/>
  <c r="X60" i="1"/>
  <c r="Y60" i="1"/>
  <c r="Z60" i="1"/>
  <c r="AA60" i="1"/>
  <c r="AB60" i="1"/>
  <c r="K43" i="1"/>
  <c r="L115" i="1" l="1"/>
  <c r="M115" i="1"/>
  <c r="N115" i="1"/>
  <c r="P115" i="1"/>
  <c r="Q115" i="1"/>
  <c r="R115" i="1"/>
  <c r="T115" i="1"/>
  <c r="U115" i="1"/>
  <c r="V115" i="1"/>
  <c r="X115" i="1"/>
  <c r="Y115" i="1"/>
  <c r="Z115" i="1"/>
  <c r="AA115" i="1"/>
  <c r="AB115" i="1"/>
  <c r="W113" i="1"/>
  <c r="W115" i="1" s="1"/>
  <c r="S113" i="1"/>
  <c r="O113" i="1"/>
  <c r="K113" i="1"/>
  <c r="AB112" i="1"/>
  <c r="AA112" i="1"/>
  <c r="Z112" i="1"/>
  <c r="Y112" i="1"/>
  <c r="X112" i="1"/>
  <c r="W112" i="1"/>
  <c r="V112" i="1"/>
  <c r="U112" i="1"/>
  <c r="T112" i="1"/>
  <c r="R112" i="1"/>
  <c r="Q112" i="1"/>
  <c r="P112" i="1"/>
  <c r="N112" i="1"/>
  <c r="M112" i="1"/>
  <c r="L112" i="1"/>
  <c r="S111" i="1"/>
  <c r="S112" i="1" s="1"/>
  <c r="O111" i="1"/>
  <c r="O112" i="1" s="1"/>
  <c r="K111" i="1"/>
  <c r="K112" i="1" s="1"/>
  <c r="S147" i="1" l="1"/>
  <c r="W146" i="1"/>
  <c r="W148" i="1" s="1"/>
  <c r="S146" i="1"/>
  <c r="O146" i="1"/>
  <c r="K146" i="1"/>
  <c r="S134" i="1"/>
  <c r="W133" i="1"/>
  <c r="W135" i="1" s="1"/>
  <c r="S133" i="1"/>
  <c r="O133" i="1"/>
  <c r="K133" i="1"/>
  <c r="S121" i="1"/>
  <c r="W120" i="1"/>
  <c r="W122" i="1" s="1"/>
  <c r="S120" i="1"/>
  <c r="O120" i="1"/>
  <c r="K120" i="1"/>
  <c r="S102" i="1"/>
  <c r="W101" i="1"/>
  <c r="W103" i="1" s="1"/>
  <c r="S101" i="1"/>
  <c r="O101" i="1"/>
  <c r="K101" i="1"/>
  <c r="S89" i="1"/>
  <c r="W88" i="1"/>
  <c r="W90" i="1" s="1"/>
  <c r="S88" i="1"/>
  <c r="O88" i="1"/>
  <c r="K88" i="1"/>
  <c r="S74" i="1"/>
  <c r="W73" i="1"/>
  <c r="W75" i="1" s="1"/>
  <c r="S73" i="1"/>
  <c r="O73" i="1"/>
  <c r="K73" i="1"/>
  <c r="S59" i="1"/>
  <c r="S43" i="1"/>
  <c r="K4" i="2" s="1"/>
  <c r="W108" i="1" l="1"/>
  <c r="K124" i="1" l="1"/>
  <c r="S137" i="1" l="1"/>
  <c r="S124" i="1"/>
  <c r="S107" i="1"/>
  <c r="S92" i="1"/>
  <c r="S78" i="1"/>
  <c r="S50" i="1"/>
  <c r="S49" i="1"/>
  <c r="K11" i="2" l="1"/>
  <c r="K12" i="2"/>
  <c r="L19" i="1"/>
  <c r="M19" i="1"/>
  <c r="N19" i="1"/>
  <c r="P19" i="1"/>
  <c r="Q19" i="1"/>
  <c r="R19" i="1"/>
  <c r="T19" i="1"/>
  <c r="U19" i="1"/>
  <c r="V19" i="1"/>
  <c r="W19" i="1"/>
  <c r="X19" i="1"/>
  <c r="Y19" i="1"/>
  <c r="Z19" i="1"/>
  <c r="AA19" i="1"/>
  <c r="AB19" i="1"/>
  <c r="W17" i="1"/>
  <c r="S17" i="1"/>
  <c r="O17" i="1"/>
  <c r="K17" i="1"/>
  <c r="S93" i="1" l="1"/>
  <c r="T128" i="1"/>
  <c r="U128" i="1"/>
  <c r="V128" i="1"/>
  <c r="K92" i="1" l="1"/>
  <c r="K100" i="1" l="1"/>
  <c r="K93" i="1"/>
  <c r="H18" i="3" l="1"/>
  <c r="K56" i="1" l="1"/>
  <c r="O65" i="1"/>
  <c r="K65" i="1"/>
  <c r="K64" i="1"/>
  <c r="K40" i="1"/>
  <c r="I18" i="3" l="1"/>
  <c r="K153" i="1"/>
  <c r="K150" i="1"/>
  <c r="K145" i="1"/>
  <c r="K147" i="1"/>
  <c r="K144" i="1"/>
  <c r="K140" i="1"/>
  <c r="K137" i="1"/>
  <c r="K132" i="1"/>
  <c r="K134" i="1"/>
  <c r="K131" i="1"/>
  <c r="K135" i="1" s="1"/>
  <c r="K127" i="1"/>
  <c r="K119" i="1"/>
  <c r="K121" i="1"/>
  <c r="K118" i="1"/>
  <c r="K122" i="1" s="1"/>
  <c r="K114" i="1"/>
  <c r="K115" i="1" s="1"/>
  <c r="K107" i="1"/>
  <c r="K99" i="1"/>
  <c r="K103" i="1" s="1"/>
  <c r="K95" i="1"/>
  <c r="K86" i="1"/>
  <c r="K90" i="1" s="1"/>
  <c r="K82" i="1"/>
  <c r="K79" i="1"/>
  <c r="K78" i="1"/>
  <c r="K71" i="1"/>
  <c r="K72" i="1"/>
  <c r="K67" i="1"/>
  <c r="K57" i="1"/>
  <c r="K58" i="1"/>
  <c r="K59" i="1"/>
  <c r="K52" i="1"/>
  <c r="K50" i="1"/>
  <c r="K49" i="1"/>
  <c r="K42" i="1"/>
  <c r="K75" i="1" l="1"/>
  <c r="B18" i="3"/>
  <c r="B24" i="3"/>
  <c r="C24" i="3" s="1"/>
  <c r="K148" i="1"/>
  <c r="B23" i="3"/>
  <c r="C23" i="3" s="1"/>
  <c r="K60" i="1"/>
  <c r="I19" i="3"/>
  <c r="H19" i="3"/>
  <c r="T44" i="1"/>
  <c r="S57" i="1"/>
  <c r="S79" i="1"/>
  <c r="S72" i="1"/>
  <c r="C15" i="3" l="1"/>
  <c r="B15" i="3"/>
  <c r="Q44" i="1"/>
  <c r="S153" i="1" l="1"/>
  <c r="S154" i="1" s="1"/>
  <c r="O153" i="1"/>
  <c r="O150" i="1"/>
  <c r="O152" i="1" s="1"/>
  <c r="O144" i="1"/>
  <c r="O148" i="1" s="1"/>
  <c r="S144" i="1"/>
  <c r="N154" i="1"/>
  <c r="M154" i="1"/>
  <c r="L154" i="1"/>
  <c r="K154" i="1"/>
  <c r="N152" i="1"/>
  <c r="M152" i="1"/>
  <c r="L152" i="1"/>
  <c r="K152" i="1"/>
  <c r="N155" i="1"/>
  <c r="O140" i="1"/>
  <c r="O141" i="1" s="1"/>
  <c r="S140" i="1"/>
  <c r="O137" i="1"/>
  <c r="O139" i="1" s="1"/>
  <c r="S131" i="1"/>
  <c r="S135" i="1" s="1"/>
  <c r="O131" i="1"/>
  <c r="O135" i="1" s="1"/>
  <c r="N141" i="1"/>
  <c r="M141" i="1"/>
  <c r="L141" i="1"/>
  <c r="K141" i="1"/>
  <c r="N139" i="1"/>
  <c r="N142" i="1" s="1"/>
  <c r="M139" i="1"/>
  <c r="L139" i="1"/>
  <c r="K139" i="1"/>
  <c r="K142" i="1" s="1"/>
  <c r="S127" i="1"/>
  <c r="S128" i="1" s="1"/>
  <c r="O127" i="1"/>
  <c r="O128" i="1" s="1"/>
  <c r="O124" i="1"/>
  <c r="O126" i="1" s="1"/>
  <c r="S118" i="1"/>
  <c r="S122" i="1" s="1"/>
  <c r="N128" i="1"/>
  <c r="M128" i="1"/>
  <c r="L128" i="1"/>
  <c r="K128" i="1"/>
  <c r="N126" i="1"/>
  <c r="M126" i="1"/>
  <c r="L126" i="1"/>
  <c r="L129" i="1" s="1"/>
  <c r="K126" i="1"/>
  <c r="K129" i="1" s="1"/>
  <c r="M129" i="1"/>
  <c r="O114" i="1"/>
  <c r="S114" i="1"/>
  <c r="O108" i="1"/>
  <c r="O107" i="1"/>
  <c r="O100" i="1"/>
  <c r="O99" i="1"/>
  <c r="S99" i="1"/>
  <c r="S103" i="1" s="1"/>
  <c r="N109" i="1"/>
  <c r="N116" i="1" s="1"/>
  <c r="M109" i="1"/>
  <c r="M116" i="1" s="1"/>
  <c r="L109" i="1"/>
  <c r="L116" i="1" s="1"/>
  <c r="K109" i="1"/>
  <c r="K116" i="1" s="1"/>
  <c r="S95" i="1"/>
  <c r="S96" i="1" s="1"/>
  <c r="O95" i="1"/>
  <c r="O96" i="1" s="1"/>
  <c r="O93" i="1"/>
  <c r="O92" i="1"/>
  <c r="S86" i="1"/>
  <c r="S90" i="1" s="1"/>
  <c r="O87" i="1"/>
  <c r="O86" i="1"/>
  <c r="N96" i="1"/>
  <c r="M96" i="1"/>
  <c r="L96" i="1"/>
  <c r="K96" i="1"/>
  <c r="N94" i="1"/>
  <c r="M94" i="1"/>
  <c r="M97" i="1" s="1"/>
  <c r="L94" i="1"/>
  <c r="K94" i="1"/>
  <c r="O82" i="1"/>
  <c r="O83" i="1" s="1"/>
  <c r="S82" i="1"/>
  <c r="S83" i="1" s="1"/>
  <c r="O79" i="1"/>
  <c r="O78" i="1"/>
  <c r="S71" i="1"/>
  <c r="S75" i="1" s="1"/>
  <c r="O72" i="1"/>
  <c r="O71" i="1"/>
  <c r="N83" i="1"/>
  <c r="M83" i="1"/>
  <c r="L83" i="1"/>
  <c r="K83" i="1"/>
  <c r="N80" i="1"/>
  <c r="M80" i="1"/>
  <c r="L80" i="1"/>
  <c r="K80" i="1"/>
  <c r="S67" i="1"/>
  <c r="S68" i="1" s="1"/>
  <c r="O67" i="1"/>
  <c r="O68" i="1" s="1"/>
  <c r="O64" i="1"/>
  <c r="O66" i="1" s="1"/>
  <c r="S56" i="1"/>
  <c r="S60" i="1" s="1"/>
  <c r="O57" i="1"/>
  <c r="O58" i="1"/>
  <c r="O59" i="1"/>
  <c r="O56" i="1"/>
  <c r="N68" i="1"/>
  <c r="M68" i="1"/>
  <c r="L68" i="1"/>
  <c r="K68" i="1"/>
  <c r="N66" i="1"/>
  <c r="M66" i="1"/>
  <c r="L66" i="1"/>
  <c r="K66" i="1"/>
  <c r="N69" i="1"/>
  <c r="S52" i="1"/>
  <c r="O52" i="1"/>
  <c r="O50" i="1"/>
  <c r="O49" i="1"/>
  <c r="S40" i="1"/>
  <c r="S44" i="1" s="1"/>
  <c r="O41" i="1"/>
  <c r="O42" i="1"/>
  <c r="O43" i="1"/>
  <c r="O40" i="1"/>
  <c r="N53" i="1"/>
  <c r="M53" i="1"/>
  <c r="L53" i="1"/>
  <c r="K53" i="1"/>
  <c r="N51" i="1"/>
  <c r="M51" i="1"/>
  <c r="L51" i="1"/>
  <c r="K51" i="1"/>
  <c r="N44" i="1"/>
  <c r="N54" i="1" s="1"/>
  <c r="M44" i="1"/>
  <c r="M54" i="1" s="1"/>
  <c r="L44" i="1"/>
  <c r="K44" i="1"/>
  <c r="O16" i="1"/>
  <c r="S16" i="1"/>
  <c r="D20" i="3"/>
  <c r="I15" i="3"/>
  <c r="U8" i="4"/>
  <c r="T8" i="4"/>
  <c r="S8" i="4"/>
  <c r="R8" i="4"/>
  <c r="F19" i="3"/>
  <c r="K18" i="1"/>
  <c r="K16" i="1"/>
  <c r="O118" i="1"/>
  <c r="O122" i="1" s="1"/>
  <c r="C18" i="3"/>
  <c r="AB154" i="1"/>
  <c r="AA154" i="1"/>
  <c r="P68" i="1"/>
  <c r="P152" i="1"/>
  <c r="P128" i="1"/>
  <c r="R109" i="1"/>
  <c r="R116" i="1" s="1"/>
  <c r="P109" i="1"/>
  <c r="P116" i="1" s="1"/>
  <c r="AA96" i="1"/>
  <c r="P80" i="1"/>
  <c r="R68" i="1"/>
  <c r="P66" i="1"/>
  <c r="P51" i="1"/>
  <c r="R44" i="1"/>
  <c r="P44" i="1"/>
  <c r="N22" i="1"/>
  <c r="L22" i="1"/>
  <c r="P22" i="1"/>
  <c r="P37" i="1" s="1"/>
  <c r="P53" i="1"/>
  <c r="P83" i="1"/>
  <c r="P126" i="1"/>
  <c r="P139" i="1"/>
  <c r="P141" i="1"/>
  <c r="P154" i="1"/>
  <c r="Q68" i="1"/>
  <c r="R66" i="1"/>
  <c r="R94" i="1"/>
  <c r="R96" i="1"/>
  <c r="M22" i="1"/>
  <c r="P94" i="1"/>
  <c r="P96" i="1"/>
  <c r="Q152" i="1"/>
  <c r="Q154" i="1"/>
  <c r="Q139" i="1"/>
  <c r="Q126" i="1"/>
  <c r="Q128" i="1"/>
  <c r="Q109" i="1"/>
  <c r="Q94" i="1"/>
  <c r="Q96" i="1"/>
  <c r="Q80" i="1"/>
  <c r="Q83" i="1"/>
  <c r="Q66" i="1"/>
  <c r="Q51" i="1"/>
  <c r="Q53" i="1"/>
  <c r="Q22" i="1"/>
  <c r="R152" i="1"/>
  <c r="R154" i="1"/>
  <c r="R139" i="1"/>
  <c r="R141" i="1"/>
  <c r="R126" i="1"/>
  <c r="R128" i="1"/>
  <c r="R80" i="1"/>
  <c r="R83" i="1"/>
  <c r="R51" i="1"/>
  <c r="R53" i="1"/>
  <c r="R22" i="1"/>
  <c r="S3" i="2"/>
  <c r="S15" i="2" s="1"/>
  <c r="S6" i="2"/>
  <c r="R3" i="2"/>
  <c r="R15" i="2" s="1"/>
  <c r="R6" i="2"/>
  <c r="Q3" i="2"/>
  <c r="Q15" i="2" s="1"/>
  <c r="Q6" i="2"/>
  <c r="P3" i="2"/>
  <c r="P15" i="2" s="1"/>
  <c r="P6" i="2"/>
  <c r="O3" i="2"/>
  <c r="O15" i="2" s="1"/>
  <c r="O6" i="2"/>
  <c r="M6" i="2"/>
  <c r="M3" i="2"/>
  <c r="M15" i="2" s="1"/>
  <c r="L6" i="2"/>
  <c r="L3" i="2"/>
  <c r="L15" i="2" s="1"/>
  <c r="AB22" i="1"/>
  <c r="AB141" i="1"/>
  <c r="AB139" i="1"/>
  <c r="AB53" i="1"/>
  <c r="AB44" i="1"/>
  <c r="AB51" i="1"/>
  <c r="AB152" i="1"/>
  <c r="AB126" i="1"/>
  <c r="AB128" i="1"/>
  <c r="AB109" i="1"/>
  <c r="AB116" i="1" s="1"/>
  <c r="AB94" i="1"/>
  <c r="AB96" i="1"/>
  <c r="AB80" i="1"/>
  <c r="AB83" i="1"/>
  <c r="AB66" i="1"/>
  <c r="AB68" i="1"/>
  <c r="AA141" i="1"/>
  <c r="AA139" i="1"/>
  <c r="AA53" i="1"/>
  <c r="AA44" i="1"/>
  <c r="AA51" i="1"/>
  <c r="AA152" i="1"/>
  <c r="AA126" i="1"/>
  <c r="AA128" i="1"/>
  <c r="AA109" i="1"/>
  <c r="AA116" i="1" s="1"/>
  <c r="AA94" i="1"/>
  <c r="AA80" i="1"/>
  <c r="AA83" i="1"/>
  <c r="AA66" i="1"/>
  <c r="AA68" i="1"/>
  <c r="Z152" i="1"/>
  <c r="Z154" i="1"/>
  <c r="Z139" i="1"/>
  <c r="Z141" i="1"/>
  <c r="Z126" i="1"/>
  <c r="Z128" i="1"/>
  <c r="Z109" i="1"/>
  <c r="Z116" i="1" s="1"/>
  <c r="Z94" i="1"/>
  <c r="Z96" i="1"/>
  <c r="Z80" i="1"/>
  <c r="Z83" i="1"/>
  <c r="Z66" i="1"/>
  <c r="Z68" i="1"/>
  <c r="Z44" i="1"/>
  <c r="Z51" i="1"/>
  <c r="Z53" i="1"/>
  <c r="Z22" i="1"/>
  <c r="Y152" i="1"/>
  <c r="Y154" i="1"/>
  <c r="Y139" i="1"/>
  <c r="Y141" i="1"/>
  <c r="Y126" i="1"/>
  <c r="Y128" i="1"/>
  <c r="Y109" i="1"/>
  <c r="Y116" i="1" s="1"/>
  <c r="Y94" i="1"/>
  <c r="Y96" i="1"/>
  <c r="Y80" i="1"/>
  <c r="Y83" i="1"/>
  <c r="Y66" i="1"/>
  <c r="Y68" i="1"/>
  <c r="Y44" i="1"/>
  <c r="Y51" i="1"/>
  <c r="Y53" i="1"/>
  <c r="X152" i="1"/>
  <c r="X154" i="1"/>
  <c r="X139" i="1"/>
  <c r="X141" i="1"/>
  <c r="X126" i="1"/>
  <c r="X128" i="1"/>
  <c r="X109" i="1"/>
  <c r="X116" i="1" s="1"/>
  <c r="X94" i="1"/>
  <c r="X96" i="1"/>
  <c r="X80" i="1"/>
  <c r="X83" i="1"/>
  <c r="X66" i="1"/>
  <c r="X68" i="1"/>
  <c r="X44" i="1"/>
  <c r="X51" i="1"/>
  <c r="X53" i="1"/>
  <c r="X22" i="1"/>
  <c r="W152" i="1"/>
  <c r="W154" i="1"/>
  <c r="W139" i="1"/>
  <c r="W141" i="1"/>
  <c r="W126" i="1"/>
  <c r="W128" i="1"/>
  <c r="W109" i="1"/>
  <c r="W116" i="1" s="1"/>
  <c r="W94" i="1"/>
  <c r="W96" i="1"/>
  <c r="W80" i="1"/>
  <c r="W83" i="1"/>
  <c r="W66" i="1"/>
  <c r="W68" i="1"/>
  <c r="W44" i="1"/>
  <c r="W51" i="1"/>
  <c r="W53" i="1"/>
  <c r="W22" i="1"/>
  <c r="V152" i="1"/>
  <c r="V154" i="1"/>
  <c r="V139" i="1"/>
  <c r="V141" i="1"/>
  <c r="V126" i="1"/>
  <c r="V109" i="1"/>
  <c r="V116" i="1" s="1"/>
  <c r="V94" i="1"/>
  <c r="V96" i="1"/>
  <c r="V80" i="1"/>
  <c r="V83" i="1"/>
  <c r="V66" i="1"/>
  <c r="V68" i="1"/>
  <c r="V44" i="1"/>
  <c r="V51" i="1"/>
  <c r="V53" i="1"/>
  <c r="V22" i="1"/>
  <c r="U152" i="1"/>
  <c r="U154" i="1"/>
  <c r="U139" i="1"/>
  <c r="U141" i="1"/>
  <c r="U126" i="1"/>
  <c r="U109" i="1"/>
  <c r="U94" i="1"/>
  <c r="U96" i="1"/>
  <c r="U80" i="1"/>
  <c r="U66" i="1"/>
  <c r="U68" i="1"/>
  <c r="U44" i="1"/>
  <c r="U51" i="1"/>
  <c r="U53" i="1"/>
  <c r="U22" i="1"/>
  <c r="T152" i="1"/>
  <c r="T154" i="1"/>
  <c r="T139" i="1"/>
  <c r="T141" i="1"/>
  <c r="T126" i="1"/>
  <c r="T109" i="1"/>
  <c r="T94" i="1"/>
  <c r="T96" i="1"/>
  <c r="T80" i="1"/>
  <c r="T83" i="1"/>
  <c r="T66" i="1"/>
  <c r="T68" i="1"/>
  <c r="T51" i="1"/>
  <c r="T53" i="1"/>
  <c r="T22" i="1"/>
  <c r="S152" i="1"/>
  <c r="S139" i="1"/>
  <c r="S126" i="1"/>
  <c r="S109" i="1"/>
  <c r="S94" i="1"/>
  <c r="S80" i="1"/>
  <c r="S66" i="1"/>
  <c r="S51" i="1"/>
  <c r="Q141" i="1"/>
  <c r="Y22" i="1"/>
  <c r="AA22" i="1"/>
  <c r="N129" i="1" l="1"/>
  <c r="E24" i="3"/>
  <c r="D24" i="3" s="1"/>
  <c r="O19" i="1"/>
  <c r="L84" i="1"/>
  <c r="E15" i="3"/>
  <c r="O60" i="1"/>
  <c r="O69" i="1" s="1"/>
  <c r="O103" i="1"/>
  <c r="L69" i="1"/>
  <c r="O75" i="1"/>
  <c r="O90" i="1"/>
  <c r="B26" i="3"/>
  <c r="C26" i="3" s="1"/>
  <c r="S53" i="1"/>
  <c r="S54" i="1" s="1"/>
  <c r="K6" i="2"/>
  <c r="S115" i="1"/>
  <c r="S116" i="1" s="1"/>
  <c r="K9" i="2"/>
  <c r="O154" i="1"/>
  <c r="O155" i="1" s="1"/>
  <c r="E18" i="3"/>
  <c r="E26" i="3"/>
  <c r="O115" i="1"/>
  <c r="E23" i="3"/>
  <c r="D23" i="3" s="1"/>
  <c r="K155" i="1"/>
  <c r="S148" i="1"/>
  <c r="S155" i="1" s="1"/>
  <c r="U116" i="1"/>
  <c r="T116" i="1"/>
  <c r="Q116" i="1"/>
  <c r="L97" i="1"/>
  <c r="O53" i="1"/>
  <c r="S19" i="1"/>
  <c r="S22" i="1" s="1"/>
  <c r="K19" i="1"/>
  <c r="K22" i="1" s="1"/>
  <c r="K69" i="1"/>
  <c r="L54" i="1"/>
  <c r="K54" i="1"/>
  <c r="O80" i="1"/>
  <c r="AA84" i="1"/>
  <c r="AB84" i="1"/>
  <c r="M142" i="1"/>
  <c r="Q54" i="1"/>
  <c r="O51" i="1"/>
  <c r="M155" i="1"/>
  <c r="N97" i="1"/>
  <c r="L142" i="1"/>
  <c r="M69" i="1"/>
  <c r="O44" i="1"/>
  <c r="R54" i="1"/>
  <c r="R129" i="1"/>
  <c r="X97" i="1"/>
  <c r="V69" i="1"/>
  <c r="V97" i="1"/>
  <c r="Y54" i="1"/>
  <c r="Z84" i="1"/>
  <c r="R97" i="1"/>
  <c r="R155" i="1"/>
  <c r="P84" i="1"/>
  <c r="Y84" i="1"/>
  <c r="X142" i="1"/>
  <c r="X84" i="1"/>
  <c r="O109" i="1"/>
  <c r="V155" i="1"/>
  <c r="W142" i="1"/>
  <c r="V142" i="1"/>
  <c r="W69" i="1"/>
  <c r="X129" i="1"/>
  <c r="Z142" i="1"/>
  <c r="Z69" i="1"/>
  <c r="Z97" i="1"/>
  <c r="Z129" i="1"/>
  <c r="R142" i="1"/>
  <c r="Q84" i="1"/>
  <c r="Q129" i="1"/>
  <c r="O94" i="1"/>
  <c r="AA155" i="1"/>
  <c r="AB142" i="1"/>
  <c r="AA142" i="1"/>
  <c r="AA97" i="1"/>
  <c r="AB69" i="1"/>
  <c r="AA69" i="1"/>
  <c r="AB54" i="1"/>
  <c r="AA54" i="1"/>
  <c r="T155" i="1"/>
  <c r="P129" i="1"/>
  <c r="K97" i="1"/>
  <c r="T54" i="1"/>
  <c r="L155" i="1"/>
  <c r="M84" i="1"/>
  <c r="R69" i="1"/>
  <c r="V54" i="1"/>
  <c r="V129" i="1"/>
  <c r="W84" i="1"/>
  <c r="Y69" i="1"/>
  <c r="Y97" i="1"/>
  <c r="Y155" i="1"/>
  <c r="AB97" i="1"/>
  <c r="AB129" i="1"/>
  <c r="R84" i="1"/>
  <c r="Q69" i="1"/>
  <c r="N84" i="1"/>
  <c r="U142" i="1"/>
  <c r="V84" i="1"/>
  <c r="X54" i="1"/>
  <c r="X155" i="1"/>
  <c r="Y142" i="1"/>
  <c r="P155" i="1"/>
  <c r="P54" i="1"/>
  <c r="K84" i="1"/>
  <c r="S129" i="1"/>
  <c r="Y129" i="1"/>
  <c r="AA129" i="1"/>
  <c r="Q97" i="1"/>
  <c r="Q142" i="1"/>
  <c r="O129" i="1"/>
  <c r="O22" i="1"/>
  <c r="O37" i="1" s="1"/>
  <c r="W54" i="1"/>
  <c r="W129" i="1"/>
  <c r="Z54" i="1"/>
  <c r="T129" i="1"/>
  <c r="U97" i="1"/>
  <c r="AB155" i="1"/>
  <c r="W97" i="1"/>
  <c r="W155" i="1"/>
  <c r="X69" i="1"/>
  <c r="Z155" i="1"/>
  <c r="O142" i="1"/>
  <c r="P97" i="1"/>
  <c r="S97" i="1"/>
  <c r="T84" i="1"/>
  <c r="T142" i="1"/>
  <c r="U129" i="1"/>
  <c r="Q155" i="1"/>
  <c r="P142" i="1"/>
  <c r="P69" i="1"/>
  <c r="U54" i="1"/>
  <c r="U84" i="1"/>
  <c r="U155" i="1"/>
  <c r="U69" i="1"/>
  <c r="S69" i="1"/>
  <c r="T69" i="1"/>
  <c r="T97" i="1"/>
  <c r="N3" i="2"/>
  <c r="N15" i="2" s="1"/>
  <c r="S84" i="1"/>
  <c r="N6" i="2"/>
  <c r="S141" i="1"/>
  <c r="S142" i="1" s="1"/>
  <c r="D26" i="3" l="1"/>
  <c r="I15" i="2"/>
  <c r="O116" i="1"/>
  <c r="O97" i="1"/>
  <c r="O84" i="1"/>
  <c r="O54" i="1"/>
  <c r="M156" i="1"/>
  <c r="L156" i="1"/>
  <c r="B19" i="3"/>
  <c r="C19" i="3" s="1"/>
  <c r="V156" i="1"/>
  <c r="Q7" i="4" s="1"/>
  <c r="Q8" i="4" s="1"/>
  <c r="Y156" i="1"/>
  <c r="N156" i="1"/>
  <c r="X156" i="1"/>
  <c r="R156" i="1"/>
  <c r="AA156" i="1"/>
  <c r="Q156" i="1"/>
  <c r="E19" i="3"/>
  <c r="P156" i="1"/>
  <c r="T156" i="1"/>
  <c r="O7" i="4" s="1"/>
  <c r="O8" i="4" s="1"/>
  <c r="AB156" i="1"/>
  <c r="U156" i="1"/>
  <c r="F11" i="3" s="1"/>
  <c r="Z156" i="1"/>
  <c r="W156" i="1"/>
  <c r="S156" i="1"/>
  <c r="N7" i="4" s="1"/>
  <c r="N8" i="4" s="1"/>
  <c r="J15" i="2"/>
  <c r="AB157" i="1" l="1"/>
  <c r="I9" i="3" s="1"/>
  <c r="I13" i="3" s="1"/>
  <c r="I14" i="3" s="1"/>
  <c r="AA157" i="1"/>
  <c r="H9" i="3" s="1"/>
  <c r="H13" i="3" s="1"/>
  <c r="R157" i="1"/>
  <c r="M7" i="4" s="1"/>
  <c r="M8" i="4" s="1"/>
  <c r="Q157" i="1"/>
  <c r="L7" i="4" s="1"/>
  <c r="L8" i="4" s="1"/>
  <c r="P157" i="1"/>
  <c r="E10" i="3" s="1"/>
  <c r="B11" i="3"/>
  <c r="C11" i="3" s="1"/>
  <c r="G7" i="4"/>
  <c r="G8" i="4" s="1"/>
  <c r="B12" i="3"/>
  <c r="C12" i="3" s="1"/>
  <c r="D19" i="3"/>
  <c r="O156" i="1"/>
  <c r="F7" i="4"/>
  <c r="F8" i="4" s="1"/>
  <c r="F12" i="3"/>
  <c r="H7" i="4"/>
  <c r="H8" i="4" s="1"/>
  <c r="I7" i="4"/>
  <c r="I8" i="4" s="1"/>
  <c r="P7" i="4"/>
  <c r="P8" i="4" s="1"/>
  <c r="F10" i="3"/>
  <c r="B10" i="3"/>
  <c r="C10" i="3" s="1"/>
  <c r="F13" i="3"/>
  <c r="F9" i="3"/>
  <c r="F14" i="3" s="1"/>
  <c r="F18" i="3"/>
  <c r="K15" i="2"/>
  <c r="E12" i="3" l="1"/>
  <c r="H12" i="3" s="1"/>
  <c r="I12" i="3" s="1"/>
  <c r="I10" i="3" s="1"/>
  <c r="E11" i="3"/>
  <c r="H11" i="3" s="1"/>
  <c r="I11" i="3" s="1"/>
  <c r="D10" i="3"/>
  <c r="O157" i="1"/>
  <c r="J7" i="4" s="1"/>
  <c r="J8" i="4" s="1"/>
  <c r="K7" i="4"/>
  <c r="K8" i="4" s="1"/>
  <c r="H10" i="3"/>
  <c r="B9" i="3"/>
  <c r="B14" i="3" s="1"/>
  <c r="B13" i="3" s="1"/>
  <c r="D11" i="3" l="1"/>
  <c r="E9" i="3"/>
  <c r="E14" i="3" s="1"/>
  <c r="E13" i="3" s="1"/>
  <c r="D12" i="3"/>
  <c r="D9" i="3" s="1"/>
  <c r="C9" i="3"/>
  <c r="C14" i="3" s="1"/>
  <c r="C13" i="3" s="1"/>
  <c r="D13" i="3" l="1"/>
  <c r="D14" i="3"/>
  <c r="H14" i="3"/>
</calcChain>
</file>

<file path=xl/sharedStrings.xml><?xml version="1.0" encoding="utf-8"?>
<sst xmlns="http://schemas.openxmlformats.org/spreadsheetml/2006/main" count="650" uniqueCount="202">
  <si>
    <t>(Nr. 05)</t>
  </si>
  <si>
    <t>TIKSLŲ, PROGRAMŲ, PROGRAMŲ TIKSLŲ, UŽDAVINIŲ, UŽDAVINIŲ VERTINIMO KRITERIJŲ, PRIEMONIŲ IR PRIEMONIŲ IŠLAIDŲ SUVESTINĖ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</si>
  <si>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</si>
  <si>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</si>
  <si>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</si>
  <si>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</si>
  <si>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</si>
  <si>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</si>
  <si>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</si>
  <si>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</si>
  <si>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</si>
  <si>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</si>
  <si>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</si>
  <si>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</si>
  <si>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01</t>
  </si>
  <si>
    <t>08.02.01.08.</t>
  </si>
  <si>
    <t>188723322</t>
  </si>
  <si>
    <t>SB</t>
  </si>
  <si>
    <t>KTL</t>
  </si>
  <si>
    <t>Iš viso:</t>
  </si>
  <si>
    <t>03</t>
  </si>
  <si>
    <t>Iš viso uždaviniui:</t>
  </si>
  <si>
    <t>Iš viso tikslui:</t>
  </si>
  <si>
    <t>02</t>
  </si>
  <si>
    <t>04</t>
  </si>
  <si>
    <t>05</t>
  </si>
  <si>
    <t>06</t>
  </si>
  <si>
    <t>07</t>
  </si>
  <si>
    <t>08</t>
  </si>
  <si>
    <t>VL</t>
  </si>
  <si>
    <t>Finansavimo šaltiniai</t>
  </si>
  <si>
    <t>KULTŪROS PLĖTROS IR PAVELDO PUOSELĖJIMO PROGRAMOS</t>
  </si>
  <si>
    <t>Sudaryti sąlygas kokybiškam kultūros ir meno sektoriaus paslaugų teikimui BĮ Šilutės rajono savivaldybės F. Bajoraičio viešojoje bibliotekoje</t>
  </si>
  <si>
    <t>Bibliotekos veiklos įgyvendinimas (darbo užmokestis, infrastruktūra ir kt.)</t>
  </si>
  <si>
    <t>Teikti lankytojams mokamas paslaugas</t>
  </si>
  <si>
    <t>Sudaryti sąlygas kokybiškam kultūros ir meno sektoriaus paslaugų teikimui BĮ Šilutės muziejuje</t>
  </si>
  <si>
    <t>Muziejaus veiklos įgyvendinimas (darbo užmokestis, infrastruktūra ir kt.)</t>
  </si>
  <si>
    <t>Projektų įgyvendinimas</t>
  </si>
  <si>
    <t>Sudaryti sąlygas kokybiškam kultūros ir meno sektoriaus paslaugų teikimui BĮ Šilutės kultūros ir pramogų centre</t>
  </si>
  <si>
    <t>Centro veiklos įgyvendinimas (darbo užmokestis, infrastruktūra ir kt.)</t>
  </si>
  <si>
    <t>Sudaryti sąlygas kokybiškam kultūros ir meno sektoriaus paslaugų teikimui BĮ Šilutės kameriniame dramos teatre</t>
  </si>
  <si>
    <t>Sudaryti sąlygas kokybiškam kultūros ir meno sektoriaus paslaugų teikimui BĮ Kintų Vydūno kultūros centre</t>
  </si>
  <si>
    <t>Sudaryti sąlygas kokybiškam kultūros ir meno sektoriaus paslaugų teikimui BĮ Senųjų kaimo tradicijų kultūros centre</t>
  </si>
  <si>
    <t>Sudaryti sąlygas kokybiškam kultūros ir meno sektoriaus paslaugų teikimui BĮ Salos etnokultūros ir informacijos centre</t>
  </si>
  <si>
    <t>Sudaryti sąlygas kokybiškam kultūros ir meno sektoriaus paslaugų teikimui BĮ Žemaičių krašto etnokultūros centre</t>
  </si>
  <si>
    <t>Teatro veiklos įgyvendinimas (darbo užmokestis ir kt.)</t>
  </si>
  <si>
    <t>Premjeros ir spektakliai</t>
  </si>
  <si>
    <t>05 Kultūros plėtros ir paveldo puoselėjimo programa</t>
  </si>
  <si>
    <t>Kultūrinių paslaugų skaičiaus pokytis</t>
  </si>
  <si>
    <t>190700188</t>
  </si>
  <si>
    <t>190704770</t>
  </si>
  <si>
    <t>177414328</t>
  </si>
  <si>
    <t>177420039</t>
  </si>
  <si>
    <t>277413750</t>
  </si>
  <si>
    <t>177411894</t>
  </si>
  <si>
    <t>177413564</t>
  </si>
  <si>
    <t>177412124</t>
  </si>
  <si>
    <t>Programos kodas</t>
  </si>
  <si>
    <t>Strateginė sritis 01. Darni kultūros, turizmo ir verslo plėtra</t>
  </si>
  <si>
    <t>Plėtoti kultūrinį ir gamtinį turizmą, panaudojant kultūrinį-istorinį paveldą bei unikalius Pamario krašto gamtos išteklius.</t>
  </si>
  <si>
    <t>08.02.01.02.</t>
  </si>
  <si>
    <t>08.02.01.06.</t>
  </si>
  <si>
    <t>Stiprinti kultūrinį potencialą, integruojant į rajono bendruomenės gyvenimą</t>
  </si>
  <si>
    <t xml:space="preserve">Projektų įgyvendinimas </t>
  </si>
  <si>
    <t xml:space="preserve">Etninės kultūros saugos ir pritaikymo turizmui priemonių, mėgėjų meno kolektyvų finansavimo, rajono strateginių kultūros renginių ir kitų kultūrinių priemonių įgyvendinimas. </t>
  </si>
  <si>
    <t>Strateginio tikslo kodas</t>
  </si>
  <si>
    <t>Programos pavadinimas</t>
  </si>
  <si>
    <t>Iš jų darbo užmokesčiui</t>
  </si>
  <si>
    <t>IŠ VISO: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</si>
  <si>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</si>
  <si>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</si>
  <si>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</si>
  <si>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</si>
  <si>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</si>
  <si>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</si>
  <si>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</si>
  <si>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</si>
  <si>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</si>
  <si>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</si>
  <si>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</si>
  <si>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</si>
  <si>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</si>
  <si>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</si>
  <si>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</si>
  <si>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</si>
  <si>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Kultūros plėtros ir paveldo puoselėjimo programa</t>
  </si>
  <si>
    <t>188723322  190700188  190704770  177414328  177420039  277413750  177411894  177413564</t>
  </si>
  <si>
    <t>05. Kultūros plėtros ir paveldo puoselėjimo programa</t>
  </si>
  <si>
    <t>ES</t>
  </si>
  <si>
    <t>Turtui įsigyti ir finansiniams įsipareigojimams vykdyti</t>
  </si>
  <si>
    <t>Pavadinimas</t>
  </si>
  <si>
    <t>Sutvarkytų objektų skaičius, vnt.</t>
  </si>
  <si>
    <t>Atliktų tyrimų skaičius, vnt.</t>
  </si>
  <si>
    <t>Apžiūrėtų ir įvertintų objektų skaičius, vnt.</t>
  </si>
  <si>
    <t>Įgyvendintų kitų (ne paveldo strategijos) priemonių skaičius, vnt.</t>
  </si>
  <si>
    <t>Finansuotų mėgėjų meno kolektyvų skaičius, vnt.</t>
  </si>
  <si>
    <t>Dalinai finansuotų kultūros projektų skaičius, vnt.</t>
  </si>
  <si>
    <t>Dalinai finansuotų kitų veiklų (iš programos rezervo lėšų) skaičius, vnt.</t>
  </si>
  <si>
    <t>Strateginių renginių skaičius, vnt.</t>
  </si>
  <si>
    <t>Lankytojų skaičius strateginiuose renginiuose, vnt.</t>
  </si>
  <si>
    <t>Kultūros srities premijų skaičius, vnt.</t>
  </si>
  <si>
    <t>Įrengtų vaizdo kamerų (e-apsaugos sistemos) skaičius, vnt.</t>
  </si>
  <si>
    <t>Parengtų ir įgyvendintų neformalaus švietimo programų skaičius, vnt.</t>
  </si>
  <si>
    <t>Suskaitmenintų dokumentų skaičius, vnt.</t>
  </si>
  <si>
    <t>Įsigytos skaitmeninimo įrangos kiekis, vnt.</t>
  </si>
  <si>
    <t>Naujai įsigytos Elektroninės įrangos kiekis, vnt.</t>
  </si>
  <si>
    <t>Darbuotojų, dalyvavusių kvalifikacijos kėlime skaičius, vnt.</t>
  </si>
  <si>
    <t>Bibliotekos lankytojų skaičius per metus, vnt.</t>
  </si>
  <si>
    <t>Įgyvendintų projektų skaičius, vnt</t>
  </si>
  <si>
    <t>Įsigytų dokumentų skaičius, vnt.</t>
  </si>
  <si>
    <t>Suteiktų mokamų paslaugų skaičius, vnt.</t>
  </si>
  <si>
    <t>Pasinaudojusių teikiamomis paslaugomis skaičius, vnt.</t>
  </si>
  <si>
    <t>Darbuotojų, dalyvavusių kvalifikacijos kėlime, skaičius, vnt,</t>
  </si>
  <si>
    <t>Įgyvendintų projektų skaičius, vnt.</t>
  </si>
  <si>
    <t>Įrengtų ar modernizuotų ekspozicijų skaičius, vnt.</t>
  </si>
  <si>
    <t>Lankytojų skaičius, vnt.</t>
  </si>
  <si>
    <t>Darbuotojų, dalyvavusių kvalifikacijos kėlime, skaičius, vnt.</t>
  </si>
  <si>
    <t>Neprojektinių renginių skaičius, vnt.</t>
  </si>
  <si>
    <t>Pasinaudojusių "Vėtrungių kelio" projekto metu sukurtomis paslaugomis skaičius, vnt.</t>
  </si>
  <si>
    <t>Įgyvendintų "Vėtrungių kelio" projekto veiklų skaičius, vnt.</t>
  </si>
  <si>
    <t>Darbuotojų, dalyvavusių atestacijoje, skaičius, vnt.</t>
  </si>
  <si>
    <t>Gastrolių skaičius, vnt.</t>
  </si>
  <si>
    <t>Prengtų premjerų skaičius, vnt.</t>
  </si>
  <si>
    <t>Menininkų, pasinaudojusių paslaugomis skaičius per metus, vnt.</t>
  </si>
  <si>
    <t>Įgyvendintų kultūros ir meno projektų skaičius, vnt.</t>
  </si>
  <si>
    <t>Įgyvendintų muziejinių projektų skaičius, vnt.</t>
  </si>
  <si>
    <t>Modernizuotų ekspozicijų skaičius, vnt.</t>
  </si>
  <si>
    <t xml:space="preserve">Suteiktų mokamų paslaugų skaičius, vnt. </t>
  </si>
  <si>
    <t>Įgyvendintų etnokultūros projektų skaičius, vnt.</t>
  </si>
  <si>
    <t>Kitų įgyvendintų kultūros projektų skaičius, vnt.</t>
  </si>
  <si>
    <t>Parengtų edukacinių programų skaičius, vnt.</t>
  </si>
  <si>
    <t>Įgyvendintų etninės kultūros projektų skaičius, vnt.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</si>
  <si>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</si>
  <si>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</si>
  <si>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t>Planas</t>
  </si>
  <si>
    <t>SB(SP)</t>
  </si>
  <si>
    <t>Uždavinio vertinimo kriterijus</t>
  </si>
  <si>
    <t>SB(VB)</t>
  </si>
  <si>
    <t>2023 m.</t>
  </si>
  <si>
    <t>5.1</t>
  </si>
  <si>
    <t>5.2</t>
  </si>
  <si>
    <t>5.3</t>
  </si>
  <si>
    <t>5.8</t>
  </si>
  <si>
    <t>5.4</t>
  </si>
  <si>
    <t>5.5</t>
  </si>
  <si>
    <t>5.7</t>
  </si>
  <si>
    <t>5.6</t>
  </si>
  <si>
    <t>Įgyvendintų priemonių skaičius, vnt.</t>
  </si>
  <si>
    <t>Paslaugų ir prekių apmokėjimas, proc.</t>
  </si>
  <si>
    <t>Suskaitmenintų dokumentų skaičius, proc.</t>
  </si>
  <si>
    <t>Parengtų edukacinių programų paslaugų skaičius, vnt.</t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</si>
  <si>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</si>
  <si>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Genius loci: dialoge ir judesyje, kuriant erdvę turizmo plėtrai</t>
  </si>
  <si>
    <t>Įgyvendintas projektas, vnt.</t>
  </si>
  <si>
    <t>2024-ųjų metų išlaidų projektas</t>
  </si>
  <si>
    <t>2024 m.</t>
  </si>
  <si>
    <t>Projektas 2024 m.</t>
  </si>
  <si>
    <t>Kultūros paveldo objektų apsauga (Paveldosauga)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</si>
  <si>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</si>
  <si>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</si>
  <si>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</si>
  <si>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Aplinkos apsaugos rėmimo specialiosios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</si>
  <si>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</rPr>
      <t>SB(SP)</t>
    </r>
  </si>
  <si>
    <r>
      <t xml:space="preserve">Visuomenės sveikatos apsaugos rėmimo specialioji programa </t>
    </r>
    <r>
      <rPr>
        <b/>
        <sz val="10"/>
        <rFont val="Times New Roman"/>
        <family val="1"/>
      </rPr>
      <t>SB(VS)</t>
    </r>
  </si>
  <si>
    <r>
      <t xml:space="preserve">Valstybės lėšos </t>
    </r>
    <r>
      <rPr>
        <b/>
        <sz val="10"/>
        <rFont val="Times New Roman"/>
        <family val="1"/>
      </rPr>
      <t>VL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</si>
  <si>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</si>
  <si>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</si>
  <si>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t>2.1.4. iš jo: pajamos už suteiktas paslaugas</t>
  </si>
  <si>
    <t xml:space="preserve">2.2.1. švietimo įstaigų modernizavimo programa </t>
  </si>
  <si>
    <t>2.2.2. skolintos lėšos</t>
  </si>
  <si>
    <t>2.2.4. Užsienio valstybių, tarptautinių organizacijų ir Europos Sąjungos lėšos</t>
  </si>
  <si>
    <t>2.2.5. Valstybės lėšos</t>
  </si>
  <si>
    <t>2.2.6. Kelių priežiūros ir plėtros programos lėšos</t>
  </si>
  <si>
    <t>2.2.7. kitos lėšos</t>
  </si>
  <si>
    <t>tūkst. Eur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</si>
  <si>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tūkst. Eur</t>
  </si>
  <si>
    <t>2.2.3. Valstybės investicijų programa</t>
  </si>
  <si>
    <t>PATVIRTINTA</t>
  </si>
  <si>
    <t>08.06.01.01.</t>
  </si>
  <si>
    <t>Projektų finansavimas, vnt.</t>
  </si>
  <si>
    <t>Šilutės rajono savivaldybės tarybos 2022 m. gruodžio 22 d.</t>
  </si>
  <si>
    <t>sprendimu Nr. T1-</t>
  </si>
  <si>
    <t>2023-2025 M. ŠILUTĖS RAJONO SAVIVALDYBĖS ADMINISTRACIJOS</t>
  </si>
  <si>
    <t>2022 m. išlaidos</t>
  </si>
  <si>
    <t>2023 m. išlaidų projektas</t>
  </si>
  <si>
    <t>2023 m. patvirtinta Šilutės r. savivaldybės taryboje</t>
  </si>
  <si>
    <t>2023 m. faktiškai skirtas finansavimas</t>
  </si>
  <si>
    <t>2025-ųjų metų išlaidų projektas</t>
  </si>
  <si>
    <t>2025 m.</t>
  </si>
  <si>
    <t>Šilutės rajono savivaldybės administracijos 2023-2025 m. SVP Kultūros plėtros ir paveldo puoselėjimo programos išlaidų suvestinė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</si>
  <si>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</si>
  <si>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</si>
  <si>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</si>
  <si>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</si>
  <si>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</si>
  <si>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</si>
  <si>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</si>
  <si>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2025 m.</t>
  </si>
  <si>
    <t>Leidybos finansavimas</t>
  </si>
  <si>
    <t xml:space="preserve">Kultūros paveldo objektų apsaugos priemonių įgyvendinimas </t>
  </si>
  <si>
    <t>Užtikrinti kultūros prieinamumą, skatinti renginių įvairovę, stiprinti projektinę veiklą, kultūros vyksmo reprezentaciją.</t>
  </si>
  <si>
    <t>08.02.01.08.     08.02.01.06.     08.02.01.02  08.06.01.01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</si>
</sst>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2" tint="-0.249977111117893"/>
      <name val="Times New Roman"/>
      <family val="1"/>
      <charset val="186"/>
    </font>
    <font>
      <sz val="10"/>
      <color indexed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42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CCFFCC"/>
        <bgColor indexed="26"/>
      </patternFill>
    </fill>
    <fill>
      <patternFill patternType="solid">
        <fgColor rgb="FFCCFFFF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195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ck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8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39">
    <xf numFmtId="0" fontId="0" fillId="0" borderId="0" xfId="0"/>
    <xf numFmtId="0" fontId="1" fillId="0" borderId="0" xfId="0" applyFont="1" applyBorder="1"/>
    <xf numFmtId="0" fontId="1" fillId="0" borderId="0" xfId="0" applyFont="1"/>
    <xf numFmtId="164" fontId="1" fillId="2" borderId="16" xfId="0" applyNumberFormat="1" applyFont="1" applyFill="1" applyBorder="1" applyAlignment="1">
      <alignment horizontal="center" vertical="center"/>
    </xf>
    <xf numFmtId="165" fontId="3" fillId="3" borderId="48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4" fontId="1" fillId="2" borderId="30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164" fontId="1" fillId="0" borderId="27" xfId="0" applyNumberFormat="1" applyFont="1" applyFill="1" applyBorder="1" applyAlignment="1">
      <alignment horizontal="center" vertical="center"/>
    </xf>
    <xf numFmtId="164" fontId="1" fillId="0" borderId="74" xfId="0" applyNumberFormat="1" applyFont="1" applyFill="1" applyBorder="1" applyAlignment="1">
      <alignment horizontal="center" vertical="center"/>
    </xf>
    <xf numFmtId="164" fontId="3" fillId="3" borderId="48" xfId="0" applyNumberFormat="1" applyFont="1" applyFill="1" applyBorder="1" applyAlignment="1">
      <alignment horizontal="center" vertical="center"/>
    </xf>
    <xf numFmtId="164" fontId="3" fillId="8" borderId="67" xfId="0" applyNumberFormat="1" applyFont="1" applyFill="1" applyBorder="1" applyAlignment="1">
      <alignment horizontal="center" vertical="center"/>
    </xf>
    <xf numFmtId="164" fontId="3" fillId="8" borderId="68" xfId="0" applyNumberFormat="1" applyFont="1" applyFill="1" applyBorder="1" applyAlignment="1">
      <alignment horizontal="center" vertical="center"/>
    </xf>
    <xf numFmtId="164" fontId="3" fillId="8" borderId="48" xfId="0" applyNumberFormat="1" applyFont="1" applyFill="1" applyBorder="1" applyAlignment="1">
      <alignment horizontal="center" vertical="center"/>
    </xf>
    <xf numFmtId="164" fontId="3" fillId="4" borderId="48" xfId="0" applyNumberFormat="1" applyFont="1" applyFill="1" applyBorder="1" applyAlignment="1">
      <alignment horizontal="center" vertical="center"/>
    </xf>
    <xf numFmtId="164" fontId="3" fillId="5" borderId="4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/>
    </xf>
    <xf numFmtId="0" fontId="1" fillId="0" borderId="22" xfId="0" applyFont="1" applyBorder="1" applyAlignment="1">
      <alignment wrapText="1"/>
    </xf>
    <xf numFmtId="0" fontId="1" fillId="2" borderId="4" xfId="0" applyFont="1" applyFill="1" applyBorder="1" applyAlignment="1">
      <alignment horizontal="center" vertical="top" textRotation="90"/>
    </xf>
    <xf numFmtId="0" fontId="1" fillId="2" borderId="2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49" fontId="3" fillId="4" borderId="66" xfId="0" applyNumberFormat="1" applyFont="1" applyFill="1" applyBorder="1" applyAlignment="1">
      <alignment horizontal="center" vertical="top"/>
    </xf>
    <xf numFmtId="49" fontId="3" fillId="3" borderId="67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7" borderId="66" xfId="0" applyNumberFormat="1" applyFont="1" applyFill="1" applyBorder="1" applyAlignment="1">
      <alignment horizontal="center" vertical="top"/>
    </xf>
    <xf numFmtId="49" fontId="3" fillId="8" borderId="67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49" fontId="3" fillId="8" borderId="66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164" fontId="1" fillId="2" borderId="102" xfId="0" applyNumberFormat="1" applyFont="1" applyFill="1" applyBorder="1" applyAlignment="1">
      <alignment horizontal="center" vertical="center"/>
    </xf>
    <xf numFmtId="164" fontId="1" fillId="2" borderId="104" xfId="0" applyNumberFormat="1" applyFont="1" applyFill="1" applyBorder="1" applyAlignment="1">
      <alignment horizontal="center" vertical="center"/>
    </xf>
    <xf numFmtId="164" fontId="1" fillId="2" borderId="113" xfId="0" applyNumberFormat="1" applyFont="1" applyFill="1" applyBorder="1" applyAlignment="1">
      <alignment horizontal="center" vertical="center"/>
    </xf>
    <xf numFmtId="164" fontId="1" fillId="2" borderId="11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/>
    <xf numFmtId="49" fontId="3" fillId="5" borderId="46" xfId="0" applyNumberFormat="1" applyFont="1" applyFill="1" applyBorder="1" applyAlignment="1">
      <alignment horizontal="center" vertical="top"/>
    </xf>
    <xf numFmtId="164" fontId="1" fillId="2" borderId="119" xfId="0" applyNumberFormat="1" applyFont="1" applyFill="1" applyBorder="1" applyAlignment="1">
      <alignment horizontal="center" vertical="center"/>
    </xf>
    <xf numFmtId="164" fontId="1" fillId="2" borderId="120" xfId="0" applyNumberFormat="1" applyFont="1" applyFill="1" applyBorder="1" applyAlignment="1">
      <alignment horizontal="center" vertical="center"/>
    </xf>
    <xf numFmtId="164" fontId="1" fillId="2" borderId="121" xfId="0" applyNumberFormat="1" applyFont="1" applyFill="1" applyBorder="1" applyAlignment="1">
      <alignment horizontal="center" vertical="center"/>
    </xf>
    <xf numFmtId="164" fontId="1" fillId="2" borderId="122" xfId="0" applyNumberFormat="1" applyFont="1" applyFill="1" applyBorder="1" applyAlignment="1">
      <alignment horizontal="center" vertical="center"/>
    </xf>
    <xf numFmtId="164" fontId="1" fillId="2" borderId="118" xfId="0" applyNumberFormat="1" applyFont="1" applyFill="1" applyBorder="1" applyAlignment="1">
      <alignment horizontal="center" vertical="center"/>
    </xf>
    <xf numFmtId="164" fontId="1" fillId="0" borderId="113" xfId="0" applyNumberFormat="1" applyFont="1" applyFill="1" applyBorder="1" applyAlignment="1">
      <alignment horizontal="center" vertical="center"/>
    </xf>
    <xf numFmtId="164" fontId="1" fillId="0" borderId="102" xfId="0" applyNumberFormat="1" applyFont="1" applyFill="1" applyBorder="1" applyAlignment="1">
      <alignment horizontal="center" vertical="center"/>
    </xf>
    <xf numFmtId="164" fontId="1" fillId="0" borderId="125" xfId="0" applyNumberFormat="1" applyFont="1" applyFill="1" applyBorder="1" applyAlignment="1">
      <alignment horizontal="center" vertical="center"/>
    </xf>
    <xf numFmtId="164" fontId="1" fillId="0" borderId="104" xfId="0" applyNumberFormat="1" applyFont="1" applyFill="1" applyBorder="1" applyAlignment="1">
      <alignment horizontal="center" vertical="center"/>
    </xf>
    <xf numFmtId="164" fontId="1" fillId="0" borderId="126" xfId="0" applyNumberFormat="1" applyFont="1" applyFill="1" applyBorder="1" applyAlignment="1">
      <alignment horizontal="center" vertical="center"/>
    </xf>
    <xf numFmtId="164" fontId="1" fillId="0" borderId="114" xfId="0" applyNumberFormat="1" applyFont="1" applyFill="1" applyBorder="1" applyAlignment="1">
      <alignment horizontal="center" vertical="center"/>
    </xf>
    <xf numFmtId="165" fontId="3" fillId="3" borderId="70" xfId="0" applyNumberFormat="1" applyFont="1" applyFill="1" applyBorder="1" applyAlignment="1">
      <alignment horizontal="center" vertical="center"/>
    </xf>
    <xf numFmtId="165" fontId="3" fillId="3" borderId="71" xfId="0" applyNumberFormat="1" applyFont="1" applyFill="1" applyBorder="1" applyAlignment="1">
      <alignment horizontal="center" vertical="center"/>
    </xf>
    <xf numFmtId="0" fontId="3" fillId="12" borderId="101" xfId="0" applyFont="1" applyFill="1" applyBorder="1" applyAlignment="1">
      <alignment horizontal="right" vertical="top"/>
    </xf>
    <xf numFmtId="164" fontId="3" fillId="12" borderId="46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164" fontId="3" fillId="12" borderId="52" xfId="0" applyNumberFormat="1" applyFont="1" applyFill="1" applyBorder="1" applyAlignment="1">
      <alignment horizontal="center" vertical="top"/>
    </xf>
    <xf numFmtId="164" fontId="3" fillId="12" borderId="101" xfId="0" applyNumberFormat="1" applyFont="1" applyFill="1" applyBorder="1" applyAlignment="1">
      <alignment horizontal="center" vertical="top"/>
    </xf>
    <xf numFmtId="164" fontId="3" fillId="12" borderId="47" xfId="0" applyNumberFormat="1" applyFont="1" applyFill="1" applyBorder="1" applyAlignment="1">
      <alignment horizontal="center" vertical="top"/>
    </xf>
    <xf numFmtId="164" fontId="3" fillId="13" borderId="67" xfId="0" applyNumberFormat="1" applyFont="1" applyFill="1" applyBorder="1" applyAlignment="1">
      <alignment horizontal="center" vertical="top"/>
    </xf>
    <xf numFmtId="164" fontId="3" fillId="12" borderId="67" xfId="0" applyNumberFormat="1" applyFont="1" applyFill="1" applyBorder="1" applyAlignment="1">
      <alignment horizontal="center" vertical="top"/>
    </xf>
    <xf numFmtId="164" fontId="1" fillId="0" borderId="140" xfId="0" applyNumberFormat="1" applyFont="1" applyFill="1" applyBorder="1" applyAlignment="1">
      <alignment horizontal="center" vertical="center"/>
    </xf>
    <xf numFmtId="164" fontId="3" fillId="13" borderId="66" xfId="0" applyNumberFormat="1" applyFont="1" applyFill="1" applyBorder="1" applyAlignment="1">
      <alignment horizontal="center" vertical="top"/>
    </xf>
    <xf numFmtId="164" fontId="3" fillId="13" borderId="48" xfId="0" applyNumberFormat="1" applyFont="1" applyFill="1" applyBorder="1" applyAlignment="1">
      <alignment horizontal="center" vertical="top"/>
    </xf>
    <xf numFmtId="164" fontId="3" fillId="13" borderId="141" xfId="0" applyNumberFormat="1" applyFont="1" applyFill="1" applyBorder="1" applyAlignment="1">
      <alignment horizontal="center" vertical="top"/>
    </xf>
    <xf numFmtId="0" fontId="6" fillId="0" borderId="0" xfId="0" applyFont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46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 wrapText="1"/>
    </xf>
    <xf numFmtId="0" fontId="1" fillId="0" borderId="48" xfId="0" applyFont="1" applyBorder="1" applyAlignment="1">
      <alignment vertical="top" wrapText="1"/>
    </xf>
    <xf numFmtId="0" fontId="1" fillId="0" borderId="0" xfId="0" applyFont="1" applyAlignment="1"/>
    <xf numFmtId="0" fontId="1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top"/>
    </xf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Border="1" applyAlignment="1">
      <alignment horizontal="center" vertical="top"/>
    </xf>
    <xf numFmtId="0" fontId="1" fillId="0" borderId="1" xfId="0" applyFont="1" applyBorder="1"/>
    <xf numFmtId="0" fontId="1" fillId="2" borderId="0" xfId="0" applyFont="1" applyFill="1" applyBorder="1" applyAlignment="1">
      <alignment horizontal="center" vertical="top"/>
    </xf>
    <xf numFmtId="0" fontId="1" fillId="2" borderId="110" xfId="0" applyFont="1" applyFill="1" applyBorder="1" applyAlignment="1">
      <alignment horizontal="center" vertical="center" wrapText="1"/>
    </xf>
    <xf numFmtId="0" fontId="1" fillId="2" borderId="93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164" fontId="3" fillId="14" borderId="36" xfId="0" applyNumberFormat="1" applyFont="1" applyFill="1" applyBorder="1" applyAlignment="1">
      <alignment horizontal="center" vertical="top"/>
    </xf>
    <xf numFmtId="164" fontId="3" fillId="14" borderId="46" xfId="0" applyNumberFormat="1" applyFont="1" applyFill="1" applyBorder="1" applyAlignment="1">
      <alignment horizontal="center" vertical="top"/>
    </xf>
    <xf numFmtId="164" fontId="3" fillId="14" borderId="71" xfId="0" applyNumberFormat="1" applyFont="1" applyFill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0" fontId="1" fillId="2" borderId="145" xfId="0" applyFont="1" applyFill="1" applyBorder="1" applyAlignment="1">
      <alignment horizontal="center" vertical="center" wrapText="1"/>
    </xf>
    <xf numFmtId="164" fontId="1" fillId="2" borderId="50" xfId="0" applyNumberFormat="1" applyFont="1" applyFill="1" applyBorder="1" applyAlignment="1">
      <alignment horizontal="center" vertical="center"/>
    </xf>
    <xf numFmtId="164" fontId="1" fillId="2" borderId="51" xfId="0" applyNumberFormat="1" applyFont="1" applyFill="1" applyBorder="1" applyAlignment="1">
      <alignment horizontal="center" vertical="center"/>
    </xf>
    <xf numFmtId="164" fontId="1" fillId="2" borderId="49" xfId="0" applyNumberFormat="1" applyFont="1" applyFill="1" applyBorder="1" applyAlignment="1">
      <alignment horizontal="center" vertical="center"/>
    </xf>
    <xf numFmtId="164" fontId="1" fillId="2" borderId="94" xfId="0" applyNumberFormat="1" applyFont="1" applyFill="1" applyBorder="1" applyAlignment="1">
      <alignment horizontal="center" vertical="center"/>
    </xf>
    <xf numFmtId="164" fontId="1" fillId="2" borderId="144" xfId="0" applyNumberFormat="1" applyFont="1" applyFill="1" applyBorder="1" applyAlignment="1">
      <alignment horizontal="center" vertical="center"/>
    </xf>
    <xf numFmtId="0" fontId="3" fillId="0" borderId="0" xfId="0" applyFont="1"/>
    <xf numFmtId="164" fontId="3" fillId="14" borderId="92" xfId="0" applyNumberFormat="1" applyFont="1" applyFill="1" applyBorder="1" applyAlignment="1">
      <alignment horizontal="center" vertical="top" wrapText="1"/>
    </xf>
    <xf numFmtId="0" fontId="3" fillId="14" borderId="55" xfId="0" applyFont="1" applyFill="1" applyBorder="1" applyAlignment="1">
      <alignment horizontal="center" vertical="top" wrapText="1"/>
    </xf>
    <xf numFmtId="164" fontId="3" fillId="14" borderId="39" xfId="0" applyNumberFormat="1" applyFont="1" applyFill="1" applyBorder="1" applyAlignment="1">
      <alignment horizontal="center" vertical="top" wrapText="1"/>
    </xf>
    <xf numFmtId="164" fontId="3" fillId="14" borderId="118" xfId="0" applyNumberFormat="1" applyFont="1" applyFill="1" applyBorder="1" applyAlignment="1">
      <alignment horizontal="center" vertical="top" wrapText="1"/>
    </xf>
    <xf numFmtId="164" fontId="1" fillId="0" borderId="142" xfId="0" applyNumberFormat="1" applyFont="1" applyBorder="1" applyAlignment="1">
      <alignment horizontal="center" vertical="top" wrapText="1"/>
    </xf>
    <xf numFmtId="164" fontId="1" fillId="6" borderId="3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43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93" xfId="0" applyNumberFormat="1" applyFont="1" applyBorder="1" applyAlignment="1">
      <alignment horizontal="center" vertical="top" wrapText="1"/>
    </xf>
    <xf numFmtId="164" fontId="3" fillId="0" borderId="40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164" fontId="3" fillId="0" borderId="94" xfId="0" applyNumberFormat="1" applyFont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143" xfId="0" applyNumberFormat="1" applyFont="1" applyBorder="1" applyAlignment="1">
      <alignment horizontal="center" vertical="top"/>
    </xf>
    <xf numFmtId="164" fontId="3" fillId="0" borderId="42" xfId="0" applyNumberFormat="1" applyFont="1" applyBorder="1" applyAlignment="1">
      <alignment horizontal="center" vertical="top" wrapText="1"/>
    </xf>
    <xf numFmtId="164" fontId="3" fillId="0" borderId="143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6" borderId="44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0" borderId="144" xfId="0" applyNumberFormat="1" applyFont="1" applyBorder="1" applyAlignment="1">
      <alignment horizontal="center" vertical="top" wrapText="1"/>
    </xf>
    <xf numFmtId="0" fontId="1" fillId="0" borderId="0" xfId="0" applyFont="1" applyBorder="1" applyProtection="1">
      <protection locked="0"/>
    </xf>
    <xf numFmtId="0" fontId="1" fillId="0" borderId="0" xfId="0" applyFont="1" applyAlignment="1" applyProtection="1">
      <alignment horizontal="justify"/>
      <protection locked="0"/>
    </xf>
    <xf numFmtId="49" fontId="3" fillId="5" borderId="137" xfId="0" applyNumberFormat="1" applyFont="1" applyFill="1" applyBorder="1" applyAlignment="1">
      <alignment horizontal="center" vertical="top"/>
    </xf>
    <xf numFmtId="0" fontId="1" fillId="2" borderId="108" xfId="0" applyFont="1" applyFill="1" applyBorder="1" applyAlignment="1">
      <alignment horizontal="left" vertical="top" wrapText="1"/>
    </xf>
    <xf numFmtId="0" fontId="3" fillId="2" borderId="108" xfId="0" applyFont="1" applyFill="1" applyBorder="1" applyAlignment="1">
      <alignment horizontal="right" vertical="top"/>
    </xf>
    <xf numFmtId="49" fontId="3" fillId="2" borderId="108" xfId="0" applyNumberFormat="1" applyFont="1" applyFill="1" applyBorder="1" applyAlignment="1">
      <alignment horizontal="right" vertical="top"/>
    </xf>
    <xf numFmtId="49" fontId="3" fillId="4" borderId="100" xfId="0" applyNumberFormat="1" applyFont="1" applyFill="1" applyBorder="1" applyAlignment="1">
      <alignment horizontal="right" vertical="top"/>
    </xf>
    <xf numFmtId="49" fontId="3" fillId="3" borderId="108" xfId="0" applyNumberFormat="1" applyFont="1" applyFill="1" applyBorder="1" applyAlignment="1">
      <alignment horizontal="right" vertical="top"/>
    </xf>
    <xf numFmtId="164" fontId="1" fillId="0" borderId="11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 vertical="center"/>
    </xf>
    <xf numFmtId="0" fontId="1" fillId="2" borderId="101" xfId="0" applyFont="1" applyFill="1" applyBorder="1" applyAlignment="1">
      <alignment horizontal="center" vertical="center" wrapText="1"/>
    </xf>
    <xf numFmtId="164" fontId="1" fillId="0" borderId="146" xfId="0" applyNumberFormat="1" applyFont="1" applyFill="1" applyBorder="1" applyAlignment="1">
      <alignment horizontal="center" vertical="center"/>
    </xf>
    <xf numFmtId="164" fontId="1" fillId="0" borderId="63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164" fontId="1" fillId="0" borderId="99" xfId="0" applyNumberFormat="1" applyFont="1" applyFill="1" applyBorder="1" applyAlignment="1">
      <alignment horizontal="center" vertical="center"/>
    </xf>
    <xf numFmtId="164" fontId="1" fillId="0" borderId="108" xfId="0" applyNumberFormat="1" applyFont="1" applyFill="1" applyBorder="1" applyAlignment="1">
      <alignment horizontal="center" vertical="center"/>
    </xf>
    <xf numFmtId="164" fontId="1" fillId="0" borderId="131" xfId="0" applyNumberFormat="1" applyFont="1" applyFill="1" applyBorder="1" applyAlignment="1">
      <alignment horizontal="center" vertical="center"/>
    </xf>
    <xf numFmtId="164" fontId="1" fillId="0" borderId="110" xfId="0" applyNumberFormat="1" applyFont="1" applyFill="1" applyBorder="1" applyAlignment="1">
      <alignment horizontal="center" vertical="center"/>
    </xf>
    <xf numFmtId="164" fontId="1" fillId="0" borderId="147" xfId="0" applyNumberFormat="1" applyFont="1" applyFill="1" applyBorder="1" applyAlignment="1">
      <alignment horizontal="center" vertical="center"/>
    </xf>
    <xf numFmtId="164" fontId="1" fillId="0" borderId="148" xfId="0" applyNumberFormat="1" applyFont="1" applyFill="1" applyBorder="1" applyAlignment="1">
      <alignment horizontal="center" vertical="center"/>
    </xf>
    <xf numFmtId="0" fontId="1" fillId="0" borderId="110" xfId="0" applyFont="1" applyFill="1" applyBorder="1" applyAlignment="1">
      <alignment horizontal="center" vertical="center" wrapText="1"/>
    </xf>
    <xf numFmtId="0" fontId="1" fillId="0" borderId="147" xfId="0" applyFont="1" applyFill="1" applyBorder="1" applyAlignment="1">
      <alignment horizontal="center" vertical="center" wrapText="1"/>
    </xf>
    <xf numFmtId="0" fontId="1" fillId="0" borderId="151" xfId="0" applyFont="1" applyFill="1" applyBorder="1" applyAlignment="1">
      <alignment horizontal="center" vertical="center" wrapText="1"/>
    </xf>
    <xf numFmtId="0" fontId="1" fillId="0" borderId="145" xfId="0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/>
    </xf>
    <xf numFmtId="164" fontId="1" fillId="0" borderId="124" xfId="0" applyNumberFormat="1" applyFont="1" applyFill="1" applyBorder="1" applyAlignment="1">
      <alignment horizontal="center" vertical="center"/>
    </xf>
    <xf numFmtId="164" fontId="1" fillId="0" borderId="129" xfId="0" applyNumberFormat="1" applyFont="1" applyFill="1" applyBorder="1" applyAlignment="1">
      <alignment horizontal="center" vertical="center"/>
    </xf>
    <xf numFmtId="164" fontId="1" fillId="0" borderId="64" xfId="0" applyNumberFormat="1" applyFont="1" applyFill="1" applyBorder="1" applyAlignment="1">
      <alignment horizontal="center" vertical="center"/>
    </xf>
    <xf numFmtId="49" fontId="3" fillId="4" borderId="104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 applyBorder="1"/>
    <xf numFmtId="164" fontId="3" fillId="5" borderId="46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5" borderId="101" xfId="0" applyNumberFormat="1" applyFont="1" applyFill="1" applyBorder="1" applyAlignment="1">
      <alignment horizontal="center" vertical="center"/>
    </xf>
    <xf numFmtId="164" fontId="1" fillId="0" borderId="136" xfId="0" applyNumberFormat="1" applyFont="1" applyFill="1" applyBorder="1" applyAlignment="1">
      <alignment horizontal="center" vertical="center"/>
    </xf>
    <xf numFmtId="164" fontId="1" fillId="0" borderId="128" xfId="0" applyNumberFormat="1" applyFont="1" applyFill="1" applyBorder="1" applyAlignment="1">
      <alignment horizontal="center" vertical="center"/>
    </xf>
    <xf numFmtId="164" fontId="1" fillId="0" borderId="151" xfId="0" applyNumberFormat="1" applyFont="1" applyFill="1" applyBorder="1" applyAlignment="1">
      <alignment horizontal="center" vertical="center"/>
    </xf>
    <xf numFmtId="164" fontId="1" fillId="0" borderId="145" xfId="0" applyNumberFormat="1" applyFont="1" applyFill="1" applyBorder="1" applyAlignment="1">
      <alignment horizontal="center" vertical="center"/>
    </xf>
    <xf numFmtId="164" fontId="1" fillId="2" borderId="96" xfId="0" applyNumberFormat="1" applyFont="1" applyFill="1" applyBorder="1" applyAlignment="1">
      <alignment horizontal="center" vertical="center"/>
    </xf>
    <xf numFmtId="165" fontId="3" fillId="3" borderId="101" xfId="0" applyNumberFormat="1" applyFont="1" applyFill="1" applyBorder="1" applyAlignment="1">
      <alignment horizontal="center" vertical="center"/>
    </xf>
    <xf numFmtId="49" fontId="3" fillId="3" borderId="102" xfId="0" applyNumberFormat="1" applyFont="1" applyFill="1" applyBorder="1" applyAlignment="1">
      <alignment horizontal="center" vertical="top"/>
    </xf>
    <xf numFmtId="0" fontId="1" fillId="2" borderId="151" xfId="0" applyFont="1" applyFill="1" applyBorder="1" applyAlignment="1">
      <alignment horizontal="center" vertical="center" wrapText="1"/>
    </xf>
    <xf numFmtId="164" fontId="1" fillId="2" borderId="146" xfId="0" applyNumberFormat="1" applyFont="1" applyFill="1" applyBorder="1" applyAlignment="1">
      <alignment horizontal="center" vertical="center"/>
    </xf>
    <xf numFmtId="164" fontId="1" fillId="2" borderId="126" xfId="0" applyNumberFormat="1" applyFont="1" applyFill="1" applyBorder="1" applyAlignment="1">
      <alignment horizontal="center" vertical="center"/>
    </xf>
    <xf numFmtId="164" fontId="1" fillId="2" borderId="129" xfId="0" applyNumberFormat="1" applyFont="1" applyFill="1" applyBorder="1" applyAlignment="1">
      <alignment horizontal="center" vertical="center"/>
    </xf>
    <xf numFmtId="164" fontId="1" fillId="2" borderId="128" xfId="0" applyNumberFormat="1" applyFont="1" applyFill="1" applyBorder="1" applyAlignment="1">
      <alignment horizontal="center" vertical="center"/>
    </xf>
    <xf numFmtId="164" fontId="1" fillId="2" borderId="136" xfId="0" applyNumberFormat="1" applyFont="1" applyFill="1" applyBorder="1" applyAlignment="1">
      <alignment horizontal="center" vertical="center"/>
    </xf>
    <xf numFmtId="164" fontId="1" fillId="2" borderId="99" xfId="0" applyNumberFormat="1" applyFont="1" applyFill="1" applyBorder="1" applyAlignment="1">
      <alignment horizontal="center" vertical="center"/>
    </xf>
    <xf numFmtId="164" fontId="1" fillId="2" borderId="100" xfId="0" applyNumberFormat="1" applyFont="1" applyFill="1" applyBorder="1" applyAlignment="1">
      <alignment horizontal="center" vertical="center"/>
    </xf>
    <xf numFmtId="164" fontId="1" fillId="2" borderId="145" xfId="0" applyNumberFormat="1" applyFont="1" applyFill="1" applyBorder="1" applyAlignment="1">
      <alignment horizontal="center" vertical="center"/>
    </xf>
    <xf numFmtId="0" fontId="1" fillId="2" borderId="111" xfId="0" applyFont="1" applyFill="1" applyBorder="1" applyAlignment="1">
      <alignment horizontal="center" vertical="center" wrapText="1"/>
    </xf>
    <xf numFmtId="49" fontId="3" fillId="4" borderId="48" xfId="0" applyNumberFormat="1" applyFont="1" applyFill="1" applyBorder="1" applyAlignment="1">
      <alignment horizontal="center" vertical="top"/>
    </xf>
    <xf numFmtId="0" fontId="1" fillId="2" borderId="147" xfId="0" applyFont="1" applyFill="1" applyBorder="1" applyAlignment="1">
      <alignment horizontal="center" vertical="center" wrapText="1"/>
    </xf>
    <xf numFmtId="164" fontId="1" fillId="0" borderId="153" xfId="0" applyNumberFormat="1" applyFont="1" applyFill="1" applyBorder="1" applyAlignment="1">
      <alignment horizontal="center" vertical="center"/>
    </xf>
    <xf numFmtId="164" fontId="3" fillId="12" borderId="70" xfId="0" applyNumberFormat="1" applyFont="1" applyFill="1" applyBorder="1" applyAlignment="1">
      <alignment horizontal="center" vertical="top"/>
    </xf>
    <xf numFmtId="164" fontId="3" fillId="12" borderId="71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center"/>
    </xf>
    <xf numFmtId="164" fontId="1" fillId="0" borderId="152" xfId="0" applyNumberFormat="1" applyFont="1" applyFill="1" applyBorder="1" applyAlignment="1">
      <alignment horizontal="center" vertical="center"/>
    </xf>
    <xf numFmtId="164" fontId="1" fillId="0" borderId="72" xfId="0" applyNumberFormat="1" applyFont="1" applyFill="1" applyBorder="1" applyAlignment="1">
      <alignment horizontal="center" vertical="center"/>
    </xf>
    <xf numFmtId="164" fontId="1" fillId="0" borderId="101" xfId="0" applyNumberFormat="1" applyFont="1" applyFill="1" applyBorder="1" applyAlignment="1">
      <alignment horizontal="center" vertical="center"/>
    </xf>
    <xf numFmtId="0" fontId="3" fillId="12" borderId="101" xfId="0" applyFont="1" applyFill="1" applyBorder="1" applyAlignment="1">
      <alignment horizontal="right" vertical="top" wrapText="1"/>
    </xf>
    <xf numFmtId="164" fontId="3" fillId="13" borderId="72" xfId="0" applyNumberFormat="1" applyFont="1" applyFill="1" applyBorder="1" applyAlignment="1">
      <alignment horizontal="center" vertical="top"/>
    </xf>
    <xf numFmtId="164" fontId="3" fillId="13" borderId="152" xfId="0" applyNumberFormat="1" applyFont="1" applyFill="1" applyBorder="1" applyAlignment="1">
      <alignment horizontal="center" vertical="top"/>
    </xf>
    <xf numFmtId="164" fontId="3" fillId="13" borderId="71" xfId="0" applyNumberFormat="1" applyFont="1" applyFill="1" applyBorder="1" applyAlignment="1">
      <alignment horizontal="center" vertical="top"/>
    </xf>
    <xf numFmtId="164" fontId="3" fillId="13" borderId="101" xfId="0" applyNumberFormat="1" applyFont="1" applyFill="1" applyBorder="1" applyAlignment="1">
      <alignment horizontal="center" vertical="top"/>
    </xf>
    <xf numFmtId="164" fontId="3" fillId="3" borderId="70" xfId="0" applyNumberFormat="1" applyFont="1" applyFill="1" applyBorder="1" applyAlignment="1">
      <alignment horizontal="center" vertical="center"/>
    </xf>
    <xf numFmtId="164" fontId="3" fillId="3" borderId="76" xfId="0" applyNumberFormat="1" applyFont="1" applyFill="1" applyBorder="1" applyAlignment="1">
      <alignment horizontal="center" vertical="center"/>
    </xf>
    <xf numFmtId="164" fontId="3" fillId="3" borderId="67" xfId="0" applyNumberFormat="1" applyFont="1" applyFill="1" applyBorder="1" applyAlignment="1">
      <alignment horizontal="center" vertical="center"/>
    </xf>
    <xf numFmtId="164" fontId="3" fillId="3" borderId="71" xfId="0" applyNumberFormat="1" applyFont="1" applyFill="1" applyBorder="1" applyAlignment="1">
      <alignment horizontal="center" vertical="center"/>
    </xf>
    <xf numFmtId="164" fontId="1" fillId="0" borderId="66" xfId="0" applyNumberFormat="1" applyFont="1" applyFill="1" applyBorder="1" applyAlignment="1">
      <alignment horizontal="center" vertical="center"/>
    </xf>
    <xf numFmtId="164" fontId="3" fillId="3" borderId="101" xfId="0" applyNumberFormat="1" applyFont="1" applyFill="1" applyBorder="1" applyAlignment="1">
      <alignment horizontal="center" vertical="center"/>
    </xf>
    <xf numFmtId="164" fontId="3" fillId="13" borderId="70" xfId="0" applyNumberFormat="1" applyFont="1" applyFill="1" applyBorder="1" applyAlignment="1">
      <alignment horizontal="center" vertical="top"/>
    </xf>
    <xf numFmtId="164" fontId="3" fillId="3" borderId="115" xfId="0" applyNumberFormat="1" applyFont="1" applyFill="1" applyBorder="1" applyAlignment="1">
      <alignment horizontal="center" vertical="center"/>
    </xf>
    <xf numFmtId="164" fontId="3" fillId="3" borderId="102" xfId="0" applyNumberFormat="1" applyFont="1" applyFill="1" applyBorder="1" applyAlignment="1">
      <alignment horizontal="center" vertical="center"/>
    </xf>
    <xf numFmtId="164" fontId="3" fillId="3" borderId="117" xfId="0" applyNumberFormat="1" applyFont="1" applyFill="1" applyBorder="1" applyAlignment="1">
      <alignment horizontal="center" vertical="center"/>
    </xf>
    <xf numFmtId="164" fontId="3" fillId="3" borderId="132" xfId="0" applyNumberFormat="1" applyFont="1" applyFill="1" applyBorder="1" applyAlignment="1">
      <alignment horizontal="center" vertical="center"/>
    </xf>
    <xf numFmtId="0" fontId="1" fillId="2" borderId="132" xfId="0" applyFont="1" applyFill="1" applyBorder="1" applyAlignment="1">
      <alignment vertical="top"/>
    </xf>
    <xf numFmtId="0" fontId="1" fillId="2" borderId="94" xfId="0" applyFont="1" applyFill="1" applyBorder="1" applyAlignment="1">
      <alignment vertical="top"/>
    </xf>
    <xf numFmtId="0" fontId="1" fillId="2" borderId="111" xfId="0" applyFont="1" applyFill="1" applyBorder="1" applyAlignment="1">
      <alignment horizontal="center" vertical="top"/>
    </xf>
    <xf numFmtId="164" fontId="3" fillId="12" borderId="72" xfId="0" applyNumberFormat="1" applyFont="1" applyFill="1" applyBorder="1" applyAlignment="1">
      <alignment horizontal="center" vertical="top"/>
    </xf>
    <xf numFmtId="164" fontId="3" fillId="12" borderId="152" xfId="0" applyNumberFormat="1" applyFont="1" applyFill="1" applyBorder="1" applyAlignment="1">
      <alignment horizontal="center" vertical="top"/>
    </xf>
    <xf numFmtId="0" fontId="3" fillId="13" borderId="101" xfId="0" applyFont="1" applyFill="1" applyBorder="1" applyAlignment="1">
      <alignment horizontal="right" vertical="top"/>
    </xf>
    <xf numFmtId="0" fontId="1" fillId="0" borderId="101" xfId="0" applyFont="1" applyFill="1" applyBorder="1" applyAlignment="1">
      <alignment horizontal="center" vertical="center" wrapText="1"/>
    </xf>
    <xf numFmtId="0" fontId="3" fillId="13" borderId="101" xfId="0" applyFont="1" applyFill="1" applyBorder="1" applyAlignment="1">
      <alignment horizontal="right" vertical="top" wrapText="1"/>
    </xf>
    <xf numFmtId="164" fontId="3" fillId="8" borderId="70" xfId="0" applyNumberFormat="1" applyFont="1" applyFill="1" applyBorder="1" applyAlignment="1">
      <alignment horizontal="center" vertical="center"/>
    </xf>
    <xf numFmtId="164" fontId="3" fillId="8" borderId="71" xfId="0" applyNumberFormat="1" applyFont="1" applyFill="1" applyBorder="1" applyAlignment="1">
      <alignment horizontal="center" vertical="center"/>
    </xf>
    <xf numFmtId="164" fontId="3" fillId="8" borderId="101" xfId="0" applyNumberFormat="1" applyFont="1" applyFill="1" applyBorder="1" applyAlignment="1">
      <alignment horizontal="center" vertical="center"/>
    </xf>
    <xf numFmtId="164" fontId="1" fillId="2" borderId="72" xfId="0" applyNumberFormat="1" applyFont="1" applyFill="1" applyBorder="1" applyAlignment="1">
      <alignment horizontal="center" vertical="center"/>
    </xf>
    <xf numFmtId="164" fontId="1" fillId="2" borderId="67" xfId="0" applyNumberFormat="1" applyFont="1" applyFill="1" applyBorder="1" applyAlignment="1">
      <alignment horizontal="center" vertical="center"/>
    </xf>
    <xf numFmtId="164" fontId="1" fillId="2" borderId="152" xfId="0" applyNumberFormat="1" applyFont="1" applyFill="1" applyBorder="1" applyAlignment="1">
      <alignment horizontal="center" vertical="center"/>
    </xf>
    <xf numFmtId="164" fontId="1" fillId="0" borderId="115" xfId="0" applyNumberFormat="1" applyFont="1" applyFill="1" applyBorder="1" applyAlignment="1">
      <alignment horizontal="center" vertical="center"/>
    </xf>
    <xf numFmtId="164" fontId="3" fillId="13" borderId="46" xfId="0" applyNumberFormat="1" applyFont="1" applyFill="1" applyBorder="1" applyAlignment="1">
      <alignment horizontal="center" vertical="top"/>
    </xf>
    <xf numFmtId="164" fontId="1" fillId="2" borderId="105" xfId="0" applyNumberFormat="1" applyFont="1" applyFill="1" applyBorder="1" applyAlignment="1">
      <alignment horizontal="center" vertical="center"/>
    </xf>
    <xf numFmtId="0" fontId="3" fillId="12" borderId="101" xfId="0" applyFont="1" applyFill="1" applyBorder="1" applyAlignment="1">
      <alignment horizontal="center" vertical="top" wrapText="1"/>
    </xf>
    <xf numFmtId="164" fontId="3" fillId="4" borderId="101" xfId="0" applyNumberFormat="1" applyFont="1" applyFill="1" applyBorder="1" applyAlignment="1">
      <alignment horizontal="center" vertical="center"/>
    </xf>
    <xf numFmtId="164" fontId="3" fillId="12" borderId="132" xfId="0" applyNumberFormat="1" applyFont="1" applyFill="1" applyBorder="1" applyAlignment="1">
      <alignment horizontal="center" vertical="top"/>
    </xf>
    <xf numFmtId="0" fontId="3" fillId="14" borderId="118" xfId="0" applyFont="1" applyFill="1" applyBorder="1" applyAlignment="1">
      <alignment vertical="top" wrapText="1"/>
    </xf>
    <xf numFmtId="0" fontId="3" fillId="0" borderId="143" xfId="0" applyFont="1" applyBorder="1" applyAlignment="1">
      <alignment horizontal="left" vertical="top" wrapText="1" indent="1"/>
    </xf>
    <xf numFmtId="0" fontId="1" fillId="0" borderId="143" xfId="0" applyFont="1" applyBorder="1" applyAlignment="1">
      <alignment horizontal="left" vertical="top" wrapText="1" indent="2"/>
    </xf>
    <xf numFmtId="0" fontId="3" fillId="0" borderId="94" xfId="0" applyFont="1" applyBorder="1" applyAlignment="1">
      <alignment horizontal="left" vertical="top" wrapText="1" indent="1"/>
    </xf>
    <xf numFmtId="0" fontId="3" fillId="0" borderId="143" xfId="0" applyFont="1" applyBorder="1" applyAlignment="1">
      <alignment vertical="top" wrapText="1"/>
    </xf>
    <xf numFmtId="0" fontId="1" fillId="0" borderId="144" xfId="0" applyFont="1" applyBorder="1" applyAlignment="1">
      <alignment horizontal="left" vertical="top" wrapText="1" indent="2"/>
    </xf>
    <xf numFmtId="164" fontId="1" fillId="0" borderId="154" xfId="0" applyNumberFormat="1" applyFont="1" applyBorder="1" applyAlignment="1">
      <alignment horizontal="center" vertical="top" wrapText="1"/>
    </xf>
    <xf numFmtId="164" fontId="9" fillId="14" borderId="118" xfId="0" applyNumberFormat="1" applyFont="1" applyFill="1" applyBorder="1" applyAlignment="1">
      <alignment horizontal="center" vertical="top" wrapText="1"/>
    </xf>
    <xf numFmtId="164" fontId="10" fillId="0" borderId="143" xfId="0" applyNumberFormat="1" applyFont="1" applyBorder="1" applyAlignment="1">
      <alignment horizontal="center" vertical="top" wrapText="1"/>
    </xf>
    <xf numFmtId="164" fontId="10" fillId="0" borderId="93" xfId="0" applyNumberFormat="1" applyFont="1" applyBorder="1" applyAlignment="1">
      <alignment horizontal="center" vertical="top" wrapText="1"/>
    </xf>
    <xf numFmtId="164" fontId="10" fillId="0" borderId="143" xfId="0" applyNumberFormat="1" applyFont="1" applyBorder="1" applyAlignment="1">
      <alignment horizontal="center" vertical="top"/>
    </xf>
    <xf numFmtId="164" fontId="9" fillId="0" borderId="143" xfId="0" applyNumberFormat="1" applyFont="1" applyBorder="1" applyAlignment="1">
      <alignment horizontal="center" vertical="top" wrapText="1"/>
    </xf>
    <xf numFmtId="164" fontId="10" fillId="0" borderId="144" xfId="0" applyNumberFormat="1" applyFont="1" applyBorder="1" applyAlignment="1">
      <alignment horizontal="center" vertical="top" wrapText="1"/>
    </xf>
    <xf numFmtId="0" fontId="3" fillId="0" borderId="111" xfId="0" applyFont="1" applyBorder="1" applyAlignment="1">
      <alignment horizontal="left" vertical="top" wrapText="1" indent="1"/>
    </xf>
    <xf numFmtId="164" fontId="1" fillId="0" borderId="111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6" borderId="53" xfId="0" applyNumberFormat="1" applyFont="1" applyFill="1" applyBorder="1" applyAlignment="1">
      <alignment horizontal="center" vertical="top" wrapText="1"/>
    </xf>
    <xf numFmtId="164" fontId="1" fillId="0" borderId="98" xfId="0" applyNumberFormat="1" applyFont="1" applyBorder="1" applyAlignment="1">
      <alignment horizontal="center" vertical="top" wrapText="1"/>
    </xf>
    <xf numFmtId="0" fontId="3" fillId="14" borderId="67" xfId="0" applyFont="1" applyFill="1" applyBorder="1" applyAlignment="1">
      <alignment horizontal="center" vertical="center" wrapText="1"/>
    </xf>
    <xf numFmtId="164" fontId="1" fillId="0" borderId="156" xfId="0" applyNumberFormat="1" applyFont="1" applyBorder="1" applyAlignment="1">
      <alignment horizontal="center"/>
    </xf>
    <xf numFmtId="164" fontId="1" fillId="0" borderId="157" xfId="0" applyNumberFormat="1" applyFont="1" applyBorder="1" applyAlignment="1">
      <alignment horizontal="center"/>
    </xf>
    <xf numFmtId="164" fontId="3" fillId="14" borderId="161" xfId="0" applyNumberFormat="1" applyFont="1" applyFill="1" applyBorder="1" applyAlignment="1">
      <alignment horizontal="center"/>
    </xf>
    <xf numFmtId="0" fontId="1" fillId="0" borderId="53" xfId="0" applyFont="1" applyBorder="1" applyAlignment="1" applyProtection="1">
      <alignment horizontal="center" vertical="center" textRotation="90"/>
      <protection locked="0"/>
    </xf>
    <xf numFmtId="0" fontId="1" fillId="0" borderId="53" xfId="0" applyFont="1" applyBorder="1" applyAlignment="1" applyProtection="1">
      <alignment horizontal="center" vertical="center" textRotation="90" wrapText="1"/>
      <protection locked="0"/>
    </xf>
    <xf numFmtId="0" fontId="1" fillId="0" borderId="52" xfId="0" applyFont="1" applyBorder="1" applyAlignment="1">
      <alignment horizontal="center" vertical="center" wrapText="1" indent="1"/>
    </xf>
    <xf numFmtId="0" fontId="1" fillId="0" borderId="46" xfId="0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/>
    </xf>
    <xf numFmtId="164" fontId="3" fillId="14" borderId="48" xfId="0" applyNumberFormat="1" applyFont="1" applyFill="1" applyBorder="1" applyAlignment="1">
      <alignment horizontal="center" vertical="top"/>
    </xf>
    <xf numFmtId="164" fontId="3" fillId="14" borderId="52" xfId="0" applyNumberFormat="1" applyFont="1" applyFill="1" applyBorder="1" applyAlignment="1">
      <alignment horizontal="center" vertical="top"/>
    </xf>
    <xf numFmtId="0" fontId="1" fillId="0" borderId="128" xfId="0" applyFont="1" applyFill="1" applyBorder="1" applyAlignment="1">
      <alignment horizontal="center" vertical="center" textRotation="90" wrapText="1"/>
    </xf>
    <xf numFmtId="0" fontId="1" fillId="10" borderId="128" xfId="0" applyFont="1" applyFill="1" applyBorder="1" applyAlignment="1">
      <alignment horizontal="center" vertical="center" textRotation="90" wrapText="1"/>
    </xf>
    <xf numFmtId="0" fontId="5" fillId="10" borderId="128" xfId="0" applyFont="1" applyFill="1" applyBorder="1" applyAlignment="1">
      <alignment horizontal="center" vertical="center" textRotation="90" wrapText="1"/>
    </xf>
    <xf numFmtId="0" fontId="1" fillId="2" borderId="128" xfId="0" applyFont="1" applyFill="1" applyBorder="1" applyAlignment="1">
      <alignment horizontal="center" vertical="center" textRotation="90" wrapText="1"/>
    </xf>
    <xf numFmtId="49" fontId="1" fillId="0" borderId="46" xfId="0" applyNumberFormat="1" applyFont="1" applyFill="1" applyBorder="1" applyAlignment="1">
      <alignment horizontal="center" vertical="top"/>
    </xf>
    <xf numFmtId="49" fontId="3" fillId="4" borderId="68" xfId="0" applyNumberFormat="1" applyFont="1" applyFill="1" applyBorder="1" applyAlignment="1">
      <alignment horizontal="center" vertical="top" wrapText="1"/>
    </xf>
    <xf numFmtId="0" fontId="3" fillId="12" borderId="70" xfId="0" applyFont="1" applyFill="1" applyBorder="1" applyAlignment="1">
      <alignment horizontal="right" vertical="top" wrapText="1"/>
    </xf>
    <xf numFmtId="164" fontId="3" fillId="12" borderId="137" xfId="0" applyNumberFormat="1" applyFont="1" applyFill="1" applyBorder="1" applyAlignment="1">
      <alignment horizontal="center" vertical="top"/>
    </xf>
    <xf numFmtId="164" fontId="3" fillId="12" borderId="116" xfId="0" applyNumberFormat="1" applyFont="1" applyFill="1" applyBorder="1" applyAlignment="1">
      <alignment horizontal="center" vertical="top"/>
    </xf>
    <xf numFmtId="164" fontId="3" fillId="12" borderId="123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center"/>
    </xf>
    <xf numFmtId="164" fontId="3" fillId="3" borderId="52" xfId="0" applyNumberFormat="1" applyFont="1" applyFill="1" applyBorder="1" applyAlignment="1">
      <alignment horizontal="center" vertical="center"/>
    </xf>
    <xf numFmtId="164" fontId="1" fillId="0" borderId="130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164" fontId="1" fillId="0" borderId="86" xfId="0" applyNumberFormat="1" applyFont="1" applyFill="1" applyBorder="1" applyAlignment="1">
      <alignment horizontal="center" vertical="center"/>
    </xf>
    <xf numFmtId="164" fontId="1" fillId="0" borderId="77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77" xfId="0" applyNumberFormat="1" applyFont="1" applyFill="1" applyBorder="1" applyAlignment="1">
      <alignment horizontal="center" vertical="center"/>
    </xf>
    <xf numFmtId="164" fontId="1" fillId="0" borderId="176" xfId="0" applyNumberFormat="1" applyFont="1" applyFill="1" applyBorder="1" applyAlignment="1">
      <alignment horizontal="center" vertical="center"/>
    </xf>
    <xf numFmtId="164" fontId="1" fillId="0" borderId="154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94" xfId="0" applyNumberFormat="1" applyFont="1" applyFill="1" applyBorder="1" applyAlignment="1">
      <alignment horizontal="center" vertical="center"/>
    </xf>
    <xf numFmtId="164" fontId="1" fillId="10" borderId="77" xfId="0" applyNumberFormat="1" applyFont="1" applyFill="1" applyBorder="1" applyAlignment="1">
      <alignment horizontal="center" vertical="center"/>
    </xf>
    <xf numFmtId="164" fontId="1" fillId="10" borderId="176" xfId="0" applyNumberFormat="1" applyFont="1" applyFill="1" applyBorder="1" applyAlignment="1">
      <alignment horizontal="center" vertical="center"/>
    </xf>
    <xf numFmtId="164" fontId="1" fillId="10" borderId="7" xfId="0" applyNumberFormat="1" applyFont="1" applyFill="1" applyBorder="1" applyAlignment="1">
      <alignment horizontal="center" vertical="center"/>
    </xf>
    <xf numFmtId="164" fontId="1" fillId="10" borderId="177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0" fontId="12" fillId="2" borderId="111" xfId="0" applyFont="1" applyFill="1" applyBorder="1" applyAlignment="1">
      <alignment horizontal="center" vertical="center" wrapText="1"/>
    </xf>
    <xf numFmtId="164" fontId="1" fillId="2" borderId="86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1" fillId="2" borderId="23" xfId="0" applyNumberFormat="1" applyFont="1" applyFill="1" applyBorder="1" applyAlignment="1">
      <alignment horizontal="center" vertical="center"/>
    </xf>
    <xf numFmtId="0" fontId="12" fillId="11" borderId="118" xfId="0" applyFont="1" applyFill="1" applyBorder="1" applyAlignment="1">
      <alignment horizontal="center" vertical="center" wrapText="1"/>
    </xf>
    <xf numFmtId="164" fontId="12" fillId="11" borderId="119" xfId="0" applyNumberFormat="1" applyFont="1" applyFill="1" applyBorder="1" applyAlignment="1">
      <alignment horizontal="center" vertical="center"/>
    </xf>
    <xf numFmtId="164" fontId="12" fillId="11" borderId="120" xfId="0" applyNumberFormat="1" applyFont="1" applyFill="1" applyBorder="1" applyAlignment="1">
      <alignment horizontal="center" vertical="center"/>
    </xf>
    <xf numFmtId="164" fontId="12" fillId="11" borderId="121" xfId="0" applyNumberFormat="1" applyFont="1" applyFill="1" applyBorder="1" applyAlignment="1">
      <alignment horizontal="center" vertical="center"/>
    </xf>
    <xf numFmtId="164" fontId="12" fillId="11" borderId="122" xfId="0" applyNumberFormat="1" applyFont="1" applyFill="1" applyBorder="1" applyAlignment="1">
      <alignment horizontal="center" vertical="center"/>
    </xf>
    <xf numFmtId="164" fontId="12" fillId="11" borderId="118" xfId="0" applyNumberFormat="1" applyFont="1" applyFill="1" applyBorder="1" applyAlignment="1">
      <alignment horizontal="center" vertical="center"/>
    </xf>
    <xf numFmtId="164" fontId="1" fillId="6" borderId="184" xfId="0" applyNumberFormat="1" applyFont="1" applyFill="1" applyBorder="1" applyAlignment="1">
      <alignment horizontal="center" vertical="top" wrapText="1"/>
    </xf>
    <xf numFmtId="164" fontId="3" fillId="14" borderId="38" xfId="0" applyNumberFormat="1" applyFont="1" applyFill="1" applyBorder="1" applyAlignment="1">
      <alignment horizontal="center" vertical="top" wrapText="1"/>
    </xf>
    <xf numFmtId="164" fontId="1" fillId="14" borderId="185" xfId="0" applyNumberFormat="1" applyFont="1" applyFill="1" applyBorder="1" applyAlignment="1">
      <alignment horizontal="center" vertical="top" wrapText="1"/>
    </xf>
    <xf numFmtId="164" fontId="3" fillId="0" borderId="186" xfId="0" applyNumberFormat="1" applyFont="1" applyBorder="1" applyAlignment="1">
      <alignment horizontal="center" vertical="top" wrapText="1"/>
    </xf>
    <xf numFmtId="0" fontId="1" fillId="0" borderId="186" xfId="0" applyFont="1" applyBorder="1" applyAlignment="1">
      <alignment horizontal="left" vertical="top" wrapText="1" indent="2"/>
    </xf>
    <xf numFmtId="164" fontId="1" fillId="0" borderId="186" xfId="0" applyNumberFormat="1" applyFont="1" applyBorder="1" applyAlignment="1">
      <alignment horizontal="center" vertical="top" wrapText="1"/>
    </xf>
    <xf numFmtId="164" fontId="1" fillId="0" borderId="187" xfId="0" applyNumberFormat="1" applyFont="1" applyBorder="1" applyAlignment="1">
      <alignment horizontal="center" vertical="top" wrapText="1"/>
    </xf>
    <xf numFmtId="164" fontId="1" fillId="0" borderId="188" xfId="0" applyNumberFormat="1" applyFont="1" applyBorder="1" applyAlignment="1">
      <alignment horizontal="center" vertical="top" wrapText="1"/>
    </xf>
    <xf numFmtId="164" fontId="10" fillId="0" borderId="186" xfId="0" applyNumberFormat="1" applyFont="1" applyBorder="1" applyAlignment="1">
      <alignment horizontal="center" vertical="top" wrapText="1"/>
    </xf>
    <xf numFmtId="164" fontId="3" fillId="0" borderId="189" xfId="0" applyNumberFormat="1" applyFont="1" applyBorder="1" applyAlignment="1">
      <alignment horizontal="center" vertical="top" wrapText="1"/>
    </xf>
    <xf numFmtId="164" fontId="3" fillId="6" borderId="184" xfId="0" applyNumberFormat="1" applyFont="1" applyFill="1" applyBorder="1" applyAlignment="1">
      <alignment horizontal="center" vertical="top" wrapText="1"/>
    </xf>
    <xf numFmtId="164" fontId="1" fillId="0" borderId="189" xfId="0" applyNumberFormat="1" applyFont="1" applyBorder="1" applyAlignment="1">
      <alignment horizontal="center" vertical="top" wrapText="1"/>
    </xf>
    <xf numFmtId="164" fontId="1" fillId="0" borderId="190" xfId="0" applyNumberFormat="1" applyFont="1" applyBorder="1" applyAlignment="1">
      <alignment horizontal="center" vertical="top" wrapText="1"/>
    </xf>
    <xf numFmtId="164" fontId="1" fillId="0" borderId="191" xfId="0" applyNumberFormat="1" applyFont="1" applyBorder="1" applyAlignment="1">
      <alignment horizontal="center" vertical="top" wrapText="1"/>
    </xf>
    <xf numFmtId="164" fontId="1" fillId="0" borderId="192" xfId="0" applyNumberFormat="1" applyFont="1" applyBorder="1" applyAlignment="1">
      <alignment horizontal="center" vertical="top" wrapText="1"/>
    </xf>
    <xf numFmtId="164" fontId="10" fillId="0" borderId="190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165" fontId="3" fillId="3" borderId="116" xfId="0" applyNumberFormat="1" applyFont="1" applyFill="1" applyBorder="1" applyAlignment="1">
      <alignment horizontal="center" vertical="center"/>
    </xf>
    <xf numFmtId="165" fontId="3" fillId="3" borderId="132" xfId="0" applyNumberFormat="1" applyFont="1" applyFill="1" applyBorder="1" applyAlignment="1">
      <alignment horizontal="center" vertical="center"/>
    </xf>
    <xf numFmtId="164" fontId="3" fillId="4" borderId="115" xfId="0" applyNumberFormat="1" applyFont="1" applyFill="1" applyBorder="1" applyAlignment="1">
      <alignment horizontal="center" vertical="center"/>
    </xf>
    <xf numFmtId="164" fontId="3" fillId="4" borderId="116" xfId="0" applyNumberFormat="1" applyFont="1" applyFill="1" applyBorder="1" applyAlignment="1">
      <alignment horizontal="center" vertical="center"/>
    </xf>
    <xf numFmtId="164" fontId="3" fillId="4" borderId="117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164" fontId="1" fillId="0" borderId="193" xfId="0" applyNumberFormat="1" applyFont="1" applyFill="1" applyBorder="1" applyAlignment="1">
      <alignment horizontal="center" vertical="center"/>
    </xf>
    <xf numFmtId="0" fontId="11" fillId="14" borderId="58" xfId="0" applyFont="1" applyFill="1" applyBorder="1" applyAlignment="1">
      <alignment horizontal="left" vertical="top" wrapText="1"/>
    </xf>
    <xf numFmtId="164" fontId="11" fillId="14" borderId="137" xfId="0" applyNumberFormat="1" applyFont="1" applyFill="1" applyBorder="1" applyAlignment="1">
      <alignment horizontal="center" vertical="top" wrapText="1"/>
    </xf>
    <xf numFmtId="164" fontId="11" fillId="14" borderId="116" xfId="0" applyNumberFormat="1" applyFont="1" applyFill="1" applyBorder="1" applyAlignment="1">
      <alignment horizontal="center" vertical="top" wrapText="1"/>
    </xf>
    <xf numFmtId="164" fontId="11" fillId="14" borderId="123" xfId="0" applyNumberFormat="1" applyFont="1" applyFill="1" applyBorder="1" applyAlignment="1">
      <alignment horizontal="center" vertical="top" wrapText="1"/>
    </xf>
    <xf numFmtId="164" fontId="11" fillId="14" borderId="132" xfId="0" applyNumberFormat="1" applyFont="1" applyFill="1" applyBorder="1" applyAlignment="1">
      <alignment horizontal="center" vertical="top" wrapText="1"/>
    </xf>
    <xf numFmtId="165" fontId="3" fillId="3" borderId="137" xfId="0" applyNumberFormat="1" applyFont="1" applyFill="1" applyBorder="1" applyAlignment="1">
      <alignment horizontal="center" vertical="center"/>
    </xf>
    <xf numFmtId="165" fontId="3" fillId="3" borderId="123" xfId="0" applyNumberFormat="1" applyFont="1" applyFill="1" applyBorder="1" applyAlignment="1">
      <alignment horizontal="center" vertical="center"/>
    </xf>
    <xf numFmtId="164" fontId="3" fillId="4" borderId="46" xfId="0" applyNumberFormat="1" applyFont="1" applyFill="1" applyBorder="1" applyAlignment="1">
      <alignment horizontal="center" vertical="center"/>
    </xf>
    <xf numFmtId="164" fontId="3" fillId="4" borderId="52" xfId="0" applyNumberFormat="1" applyFont="1" applyFill="1" applyBorder="1" applyAlignment="1">
      <alignment horizontal="center" vertical="center"/>
    </xf>
    <xf numFmtId="164" fontId="3" fillId="4" borderId="132" xfId="0" applyNumberFormat="1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vertical="top" wrapText="1"/>
    </xf>
    <xf numFmtId="0" fontId="1" fillId="10" borderId="128" xfId="0" applyFont="1" applyFill="1" applyBorder="1" applyAlignment="1">
      <alignment horizontal="center" vertical="center" textRotation="90"/>
    </xf>
    <xf numFmtId="0" fontId="1" fillId="10" borderId="33" xfId="0" applyFont="1" applyFill="1" applyBorder="1" applyAlignment="1">
      <alignment horizontal="center" vertical="center" textRotation="90"/>
    </xf>
    <xf numFmtId="0" fontId="1" fillId="11" borderId="24" xfId="0" applyFont="1" applyFill="1" applyBorder="1" applyAlignment="1">
      <alignment horizontal="left" vertical="top" wrapText="1"/>
    </xf>
    <xf numFmtId="0" fontId="1" fillId="11" borderId="16" xfId="0" applyFont="1" applyFill="1" applyBorder="1" applyAlignment="1">
      <alignment horizontal="center" vertical="top" wrapText="1"/>
    </xf>
    <xf numFmtId="0" fontId="1" fillId="10" borderId="16" xfId="0" applyFont="1" applyFill="1" applyBorder="1" applyAlignment="1">
      <alignment horizontal="center" vertical="top" wrapText="1"/>
    </xf>
    <xf numFmtId="0" fontId="1" fillId="10" borderId="30" xfId="0" applyFont="1" applyFill="1" applyBorder="1" applyAlignment="1">
      <alignment horizontal="center" vertical="top" wrapText="1"/>
    </xf>
    <xf numFmtId="0" fontId="1" fillId="11" borderId="63" xfId="0" applyFont="1" applyFill="1" applyBorder="1" applyAlignment="1">
      <alignment horizontal="left" vertical="top" wrapText="1"/>
    </xf>
    <xf numFmtId="0" fontId="1" fillId="11" borderId="20" xfId="0" applyFont="1" applyFill="1" applyBorder="1" applyAlignment="1">
      <alignment horizontal="center" vertical="top" wrapText="1"/>
    </xf>
    <xf numFmtId="0" fontId="1" fillId="10" borderId="20" xfId="0" applyFont="1" applyFill="1" applyBorder="1" applyAlignment="1">
      <alignment horizontal="center" vertical="top" wrapText="1"/>
    </xf>
    <xf numFmtId="0" fontId="1" fillId="10" borderId="62" xfId="0" applyFont="1" applyFill="1" applyBorder="1" applyAlignment="1">
      <alignment horizontal="center" vertical="top" wrapText="1"/>
    </xf>
    <xf numFmtId="0" fontId="1" fillId="11" borderId="64" xfId="0" applyFont="1" applyFill="1" applyBorder="1" applyAlignment="1">
      <alignment horizontal="left" vertical="top" wrapText="1"/>
    </xf>
    <xf numFmtId="0" fontId="1" fillId="11" borderId="7" xfId="0" applyFont="1" applyFill="1" applyBorder="1" applyAlignment="1">
      <alignment horizontal="center" vertical="top" wrapText="1"/>
    </xf>
    <xf numFmtId="0" fontId="1" fillId="10" borderId="7" xfId="0" applyFont="1" applyFill="1" applyBorder="1" applyAlignment="1">
      <alignment horizontal="center" vertical="top" wrapText="1"/>
    </xf>
    <xf numFmtId="0" fontId="1" fillId="10" borderId="25" xfId="0" applyFont="1" applyFill="1" applyBorder="1" applyAlignment="1">
      <alignment horizontal="center" vertical="top" wrapText="1"/>
    </xf>
    <xf numFmtId="0" fontId="1" fillId="11" borderId="189" xfId="0" applyFont="1" applyFill="1" applyBorder="1" applyAlignment="1">
      <alignment horizontal="left" vertical="top" wrapText="1"/>
    </xf>
    <xf numFmtId="0" fontId="1" fillId="11" borderId="184" xfId="0" applyFont="1" applyFill="1" applyBorder="1" applyAlignment="1">
      <alignment horizontal="center" vertical="top" wrapText="1"/>
    </xf>
    <xf numFmtId="0" fontId="1" fillId="10" borderId="184" xfId="0" applyFont="1" applyFill="1" applyBorder="1" applyAlignment="1">
      <alignment horizontal="center" vertical="top" wrapText="1"/>
    </xf>
    <xf numFmtId="0" fontId="1" fillId="11" borderId="65" xfId="0" applyFont="1" applyFill="1" applyBorder="1" applyAlignment="1">
      <alignment horizontal="left" vertical="top" wrapText="1"/>
    </xf>
    <xf numFmtId="0" fontId="1" fillId="11" borderId="15" xfId="0" applyFont="1" applyFill="1" applyBorder="1" applyAlignment="1">
      <alignment horizontal="center" vertical="top" wrapText="1"/>
    </xf>
    <xf numFmtId="0" fontId="1" fillId="10" borderId="15" xfId="0" applyFont="1" applyFill="1" applyBorder="1" applyAlignment="1">
      <alignment horizontal="center" vertical="top" wrapText="1"/>
    </xf>
    <xf numFmtId="0" fontId="1" fillId="10" borderId="23" xfId="0" applyFont="1" applyFill="1" applyBorder="1" applyAlignment="1">
      <alignment horizontal="center" vertical="top" wrapText="1"/>
    </xf>
    <xf numFmtId="0" fontId="1" fillId="11" borderId="139" xfId="0" applyFont="1" applyFill="1" applyBorder="1" applyAlignment="1">
      <alignment horizontal="left" vertical="top" wrapText="1"/>
    </xf>
    <xf numFmtId="0" fontId="1" fillId="10" borderId="44" xfId="0" applyFont="1" applyFill="1" applyBorder="1" applyAlignment="1">
      <alignment horizontal="center" vertical="top" wrapText="1"/>
    </xf>
    <xf numFmtId="0" fontId="1" fillId="10" borderId="95" xfId="0" applyFont="1" applyFill="1" applyBorder="1" applyAlignment="1">
      <alignment horizontal="center" vertical="top" wrapText="1"/>
    </xf>
    <xf numFmtId="0" fontId="1" fillId="10" borderId="50" xfId="0" applyFont="1" applyFill="1" applyBorder="1" applyAlignment="1">
      <alignment horizontal="center" vertical="top" wrapText="1"/>
    </xf>
    <xf numFmtId="0" fontId="1" fillId="10" borderId="51" xfId="0" applyFont="1" applyFill="1" applyBorder="1" applyAlignment="1">
      <alignment horizontal="center" vertical="top" wrapText="1"/>
    </xf>
    <xf numFmtId="0" fontId="1" fillId="11" borderId="38" xfId="0" applyFont="1" applyFill="1" applyBorder="1" applyAlignment="1">
      <alignment vertical="top" wrapText="1"/>
    </xf>
    <xf numFmtId="0" fontId="1" fillId="10" borderId="107" xfId="0" applyFont="1" applyFill="1" applyBorder="1" applyAlignment="1">
      <alignment horizontal="center" vertical="top" wrapText="1"/>
    </xf>
    <xf numFmtId="0" fontId="1" fillId="10" borderId="39" xfId="0" applyFont="1" applyFill="1" applyBorder="1" applyAlignment="1">
      <alignment horizontal="center" vertical="top" wrapText="1"/>
    </xf>
    <xf numFmtId="0" fontId="1" fillId="11" borderId="124" xfId="0" applyFont="1" applyFill="1" applyBorder="1" applyAlignment="1">
      <alignment horizontal="left" vertical="top" wrapText="1"/>
    </xf>
    <xf numFmtId="0" fontId="1" fillId="10" borderId="34" xfId="0" applyFont="1" applyFill="1" applyBorder="1" applyAlignment="1">
      <alignment horizontal="center" vertical="top" wrapText="1"/>
    </xf>
    <xf numFmtId="0" fontId="1" fillId="10" borderId="91" xfId="0" applyFont="1" applyFill="1" applyBorder="1" applyAlignment="1">
      <alignment horizontal="center" vertical="top" wrapText="1"/>
    </xf>
    <xf numFmtId="0" fontId="1" fillId="10" borderId="27" xfId="0" applyFont="1" applyFill="1" applyBorder="1" applyAlignment="1">
      <alignment horizontal="center" vertical="top" wrapText="1"/>
    </xf>
    <xf numFmtId="0" fontId="1" fillId="10" borderId="124" xfId="0" applyFont="1" applyFill="1" applyBorder="1" applyAlignment="1">
      <alignment horizontal="left" vertical="top" wrapText="1"/>
    </xf>
    <xf numFmtId="0" fontId="1" fillId="10" borderId="63" xfId="0" applyFont="1" applyFill="1" applyBorder="1" applyAlignment="1">
      <alignment horizontal="left" vertical="top" wrapText="1"/>
    </xf>
    <xf numFmtId="0" fontId="1" fillId="10" borderId="43" xfId="0" applyFont="1" applyFill="1" applyBorder="1" applyAlignment="1">
      <alignment horizontal="left" vertical="top" wrapText="1"/>
    </xf>
    <xf numFmtId="0" fontId="1" fillId="10" borderId="44" xfId="0" applyFont="1" applyFill="1" applyBorder="1" applyAlignment="1">
      <alignment horizontal="center" vertical="top" textRotation="90" wrapText="1"/>
    </xf>
    <xf numFmtId="0" fontId="1" fillId="10" borderId="33" xfId="0" applyFont="1" applyFill="1" applyBorder="1" applyAlignment="1">
      <alignment horizontal="center" vertical="top" textRotation="90" wrapText="1"/>
    </xf>
    <xf numFmtId="0" fontId="1" fillId="10" borderId="38" xfId="0" applyFont="1" applyFill="1" applyBorder="1" applyAlignment="1">
      <alignment vertical="top" wrapText="1"/>
    </xf>
    <xf numFmtId="0" fontId="1" fillId="10" borderId="115" xfId="0" applyFont="1" applyFill="1" applyBorder="1" applyAlignment="1">
      <alignment vertical="top" wrapText="1"/>
    </xf>
    <xf numFmtId="0" fontId="1" fillId="10" borderId="129" xfId="0" applyFont="1" applyFill="1" applyBorder="1" applyAlignment="1">
      <alignment horizontal="left" vertical="top" wrapText="1"/>
    </xf>
    <xf numFmtId="0" fontId="1" fillId="10" borderId="108" xfId="0" applyFont="1" applyFill="1" applyBorder="1" applyAlignment="1">
      <alignment horizontal="center" vertical="top" wrapText="1"/>
    </xf>
    <xf numFmtId="0" fontId="1" fillId="10" borderId="109" xfId="0" applyFont="1" applyFill="1" applyBorder="1" applyAlignment="1">
      <alignment horizontal="center" vertical="top" wrapText="1"/>
    </xf>
    <xf numFmtId="0" fontId="1" fillId="10" borderId="77" xfId="0" applyFont="1" applyFill="1" applyBorder="1" applyAlignment="1">
      <alignment horizontal="left" vertical="top" wrapText="1"/>
    </xf>
    <xf numFmtId="0" fontId="1" fillId="10" borderId="24" xfId="0" applyFont="1" applyFill="1" applyBorder="1" applyAlignment="1">
      <alignment vertical="top" wrapText="1"/>
    </xf>
    <xf numFmtId="0" fontId="1" fillId="10" borderId="64" xfId="0" applyFont="1" applyFill="1" applyBorder="1" applyAlignment="1">
      <alignment horizontal="left" vertical="top" wrapText="1"/>
    </xf>
    <xf numFmtId="0" fontId="1" fillId="10" borderId="175" xfId="0" applyFont="1" applyFill="1" applyBorder="1" applyAlignment="1">
      <alignment horizontal="left" vertical="top" wrapText="1"/>
    </xf>
    <xf numFmtId="0" fontId="1" fillId="10" borderId="60" xfId="0" applyFont="1" applyFill="1" applyBorder="1" applyAlignment="1">
      <alignment horizontal="center" vertical="top" wrapText="1"/>
    </xf>
    <xf numFmtId="0" fontId="1" fillId="10" borderId="18" xfId="0" applyFont="1" applyFill="1" applyBorder="1" applyAlignment="1">
      <alignment horizontal="left" vertical="top" wrapText="1"/>
    </xf>
    <xf numFmtId="0" fontId="1" fillId="10" borderId="8" xfId="0" applyFont="1" applyFill="1" applyBorder="1" applyAlignment="1">
      <alignment horizontal="center" vertical="top" wrapText="1"/>
    </xf>
    <xf numFmtId="0" fontId="1" fillId="10" borderId="26" xfId="0" applyFont="1" applyFill="1" applyBorder="1" applyAlignment="1">
      <alignment horizontal="center" vertical="top" wrapText="1"/>
    </xf>
    <xf numFmtId="0" fontId="1" fillId="10" borderId="176" xfId="0" applyFont="1" applyFill="1" applyBorder="1" applyAlignment="1">
      <alignment horizontal="left" vertical="top" wrapText="1"/>
    </xf>
    <xf numFmtId="0" fontId="1" fillId="10" borderId="13" xfId="0" applyFont="1" applyFill="1" applyBorder="1" applyAlignment="1">
      <alignment horizontal="center" vertical="top" wrapText="1"/>
    </xf>
    <xf numFmtId="0" fontId="1" fillId="10" borderId="127" xfId="0" applyFont="1" applyFill="1" applyBorder="1" applyAlignment="1">
      <alignment horizontal="left" vertical="top" wrapText="1"/>
    </xf>
    <xf numFmtId="0" fontId="1" fillId="10" borderId="32" xfId="0" applyFont="1" applyFill="1" applyBorder="1" applyAlignment="1">
      <alignment horizontal="center" vertical="top" wrapText="1"/>
    </xf>
    <xf numFmtId="0" fontId="1" fillId="10" borderId="33" xfId="0" applyFont="1" applyFill="1" applyBorder="1" applyAlignment="1">
      <alignment horizontal="center" vertical="top" wrapText="1"/>
    </xf>
    <xf numFmtId="0" fontId="1" fillId="10" borderId="24" xfId="0" applyFont="1" applyFill="1" applyBorder="1" applyAlignment="1">
      <alignment horizontal="left" vertical="top" wrapText="1"/>
    </xf>
    <xf numFmtId="0" fontId="1" fillId="10" borderId="50" xfId="0" applyFont="1" applyFill="1" applyBorder="1" applyAlignment="1">
      <alignment vertical="top" wrapText="1"/>
    </xf>
    <xf numFmtId="0" fontId="1" fillId="10" borderId="51" xfId="0" applyFont="1" applyFill="1" applyBorder="1" applyAlignment="1">
      <alignment vertical="top" wrapText="1"/>
    </xf>
    <xf numFmtId="0" fontId="1" fillId="10" borderId="116" xfId="0" applyFont="1" applyFill="1" applyBorder="1" applyAlignment="1">
      <alignment horizontal="center" vertical="top" wrapText="1"/>
    </xf>
    <xf numFmtId="0" fontId="1" fillId="10" borderId="123" xfId="0" applyFont="1" applyFill="1" applyBorder="1" applyAlignment="1">
      <alignment horizontal="center" vertical="top" wrapText="1"/>
    </xf>
    <xf numFmtId="0" fontId="1" fillId="10" borderId="139" xfId="0" applyFont="1" applyFill="1" applyBorder="1" applyAlignment="1">
      <alignment horizontal="left" vertical="top" wrapText="1"/>
    </xf>
    <xf numFmtId="0" fontId="1" fillId="10" borderId="135" xfId="0" applyFont="1" applyFill="1" applyBorder="1" applyAlignment="1">
      <alignment horizontal="center" vertical="top" wrapText="1"/>
    </xf>
    <xf numFmtId="0" fontId="1" fillId="10" borderId="136" xfId="0" applyFont="1" applyFill="1" applyBorder="1" applyAlignment="1">
      <alignment horizontal="center" vertical="top" wrapText="1"/>
    </xf>
    <xf numFmtId="0" fontId="1" fillId="10" borderId="13" xfId="0" applyFont="1" applyFill="1" applyBorder="1" applyAlignment="1">
      <alignment horizontal="left" vertical="top" wrapText="1"/>
    </xf>
    <xf numFmtId="0" fontId="1" fillId="10" borderId="12" xfId="0" applyFont="1" applyFill="1" applyBorder="1" applyAlignment="1">
      <alignment horizontal="left" vertical="top" wrapText="1"/>
    </xf>
    <xf numFmtId="0" fontId="1" fillId="10" borderId="130" xfId="0" applyFont="1" applyFill="1" applyBorder="1" applyAlignment="1">
      <alignment horizontal="left" vertical="top" wrapText="1"/>
    </xf>
    <xf numFmtId="0" fontId="1" fillId="10" borderId="29" xfId="0" applyFont="1" applyFill="1" applyBorder="1" applyAlignment="1">
      <alignment horizontal="center" vertical="top" wrapText="1"/>
    </xf>
    <xf numFmtId="0" fontId="1" fillId="10" borderId="99" xfId="0" applyFont="1" applyFill="1" applyBorder="1" applyAlignment="1">
      <alignment horizontal="left" vertical="top" wrapText="1"/>
    </xf>
    <xf numFmtId="0" fontId="1" fillId="10" borderId="131" xfId="0" applyFont="1" applyFill="1" applyBorder="1" applyAlignment="1">
      <alignment horizontal="center" vertical="top" wrapText="1"/>
    </xf>
    <xf numFmtId="0" fontId="1" fillId="11" borderId="115" xfId="0" applyFont="1" applyFill="1" applyBorder="1" applyAlignment="1">
      <alignment vertical="top" wrapText="1"/>
    </xf>
    <xf numFmtId="0" fontId="1" fillId="10" borderId="100" xfId="0" applyFont="1" applyFill="1" applyBorder="1" applyAlignment="1">
      <alignment horizontal="center" vertical="top" wrapText="1"/>
    </xf>
    <xf numFmtId="0" fontId="1" fillId="10" borderId="8" xfId="0" applyFont="1" applyFill="1" applyBorder="1" applyAlignment="1">
      <alignment horizontal="left" vertical="top" wrapText="1"/>
    </xf>
    <xf numFmtId="0" fontId="1" fillId="10" borderId="92" xfId="0" applyFont="1" applyFill="1" applyBorder="1" applyAlignment="1">
      <alignment vertical="top" wrapText="1"/>
    </xf>
    <xf numFmtId="0" fontId="1" fillId="10" borderId="58" xfId="0" applyFont="1" applyFill="1" applyBorder="1" applyAlignment="1">
      <alignment horizontal="left" vertical="top" wrapText="1"/>
    </xf>
    <xf numFmtId="0" fontId="1" fillId="10" borderId="96" xfId="0" applyFont="1" applyFill="1" applyBorder="1" applyAlignment="1">
      <alignment horizontal="left" vertical="top" wrapText="1"/>
    </xf>
    <xf numFmtId="0" fontId="1" fillId="11" borderId="12" xfId="0" applyFont="1" applyFill="1" applyBorder="1" applyAlignment="1">
      <alignment horizontal="left" vertical="top" wrapText="1"/>
    </xf>
    <xf numFmtId="0" fontId="1" fillId="10" borderId="35" xfId="0" applyFont="1" applyFill="1" applyBorder="1" applyAlignment="1">
      <alignment horizontal="left" vertical="top" wrapText="1"/>
    </xf>
    <xf numFmtId="0" fontId="1" fillId="11" borderId="127" xfId="0" applyFont="1" applyFill="1" applyBorder="1" applyAlignment="1">
      <alignment horizontal="left" vertical="top" wrapText="1"/>
    </xf>
    <xf numFmtId="0" fontId="1" fillId="11" borderId="92" xfId="0" applyFont="1" applyFill="1" applyBorder="1" applyAlignment="1">
      <alignment vertical="top" wrapText="1"/>
    </xf>
    <xf numFmtId="0" fontId="1" fillId="11" borderId="96" xfId="0" applyFont="1" applyFill="1" applyBorder="1" applyAlignment="1">
      <alignment horizontal="left" vertical="top" wrapText="1"/>
    </xf>
    <xf numFmtId="0" fontId="1" fillId="10" borderId="0" xfId="0" applyFont="1" applyFill="1"/>
    <xf numFmtId="0" fontId="1" fillId="10" borderId="0" xfId="0" applyFont="1" applyFill="1" applyAlignment="1">
      <alignment horizontal="center" vertical="top"/>
    </xf>
    <xf numFmtId="0" fontId="1" fillId="10" borderId="0" xfId="0" applyFont="1" applyFill="1" applyBorder="1" applyAlignment="1">
      <alignment horizontal="center" vertical="top"/>
    </xf>
    <xf numFmtId="0" fontId="7" fillId="10" borderId="0" xfId="0" applyFont="1" applyFill="1"/>
    <xf numFmtId="0" fontId="12" fillId="2" borderId="0" xfId="0" applyFont="1" applyFill="1" applyBorder="1" applyAlignment="1">
      <alignment horizontal="left" vertical="top" wrapText="1"/>
    </xf>
    <xf numFmtId="0" fontId="1" fillId="10" borderId="116" xfId="0" applyFont="1" applyFill="1" applyBorder="1" applyAlignment="1">
      <alignment horizontal="center" vertical="top" wrapText="1"/>
    </xf>
    <xf numFmtId="0" fontId="1" fillId="10" borderId="61" xfId="0" applyFont="1" applyFill="1" applyBorder="1" applyAlignment="1">
      <alignment horizontal="center" vertical="top" wrapText="1"/>
    </xf>
    <xf numFmtId="0" fontId="1" fillId="10" borderId="50" xfId="0" applyFont="1" applyFill="1" applyBorder="1" applyAlignment="1">
      <alignment horizontal="center" vertical="top" wrapText="1"/>
    </xf>
    <xf numFmtId="0" fontId="1" fillId="10" borderId="117" xfId="0" applyFont="1" applyFill="1" applyBorder="1" applyAlignment="1">
      <alignment horizontal="center" vertical="top" wrapText="1"/>
    </xf>
    <xf numFmtId="0" fontId="1" fillId="10" borderId="31" xfId="0" applyFont="1" applyFill="1" applyBorder="1" applyAlignment="1">
      <alignment horizontal="center" vertical="top" wrapText="1"/>
    </xf>
    <xf numFmtId="0" fontId="1" fillId="10" borderId="98" xfId="0" applyFont="1" applyFill="1" applyBorder="1" applyAlignment="1">
      <alignment horizontal="center" vertical="top" wrapText="1"/>
    </xf>
    <xf numFmtId="0" fontId="1" fillId="10" borderId="20" xfId="0" applyFont="1" applyFill="1" applyBorder="1" applyAlignment="1">
      <alignment horizontal="center" vertical="top" wrapText="1"/>
    </xf>
    <xf numFmtId="0" fontId="1" fillId="10" borderId="62" xfId="0" applyFont="1" applyFill="1" applyBorder="1" applyAlignment="1">
      <alignment horizontal="center" vertical="top" wrapText="1"/>
    </xf>
    <xf numFmtId="0" fontId="1" fillId="10" borderId="51" xfId="0" applyFont="1" applyFill="1" applyBorder="1" applyAlignment="1">
      <alignment horizontal="center" vertical="top" wrapText="1"/>
    </xf>
    <xf numFmtId="0" fontId="3" fillId="18" borderId="76" xfId="0" applyFont="1" applyFill="1" applyBorder="1" applyAlignment="1">
      <alignment horizontal="left" vertical="top" wrapText="1"/>
    </xf>
    <xf numFmtId="0" fontId="3" fillId="18" borderId="68" xfId="0" applyFont="1" applyFill="1" applyBorder="1" applyAlignment="1">
      <alignment horizontal="left" vertical="top" wrapText="1"/>
    </xf>
    <xf numFmtId="0" fontId="3" fillId="18" borderId="71" xfId="0" applyFont="1" applyFill="1" applyBorder="1" applyAlignment="1">
      <alignment horizontal="left" vertical="top" wrapText="1"/>
    </xf>
    <xf numFmtId="0" fontId="1" fillId="10" borderId="149" xfId="0" applyFont="1" applyFill="1" applyBorder="1" applyAlignment="1">
      <alignment horizontal="left" vertical="top" wrapText="1"/>
    </xf>
    <xf numFmtId="0" fontId="1" fillId="10" borderId="142" xfId="0" applyFont="1" applyFill="1" applyBorder="1" applyAlignment="1">
      <alignment horizontal="left" vertical="top" wrapText="1"/>
    </xf>
    <xf numFmtId="0" fontId="1" fillId="10" borderId="34" xfId="0" applyFont="1" applyFill="1" applyBorder="1" applyAlignment="1">
      <alignment horizontal="center" vertical="top" wrapText="1"/>
    </xf>
    <xf numFmtId="0" fontId="1" fillId="10" borderId="60" xfId="0" applyFont="1" applyFill="1" applyBorder="1" applyAlignment="1">
      <alignment horizontal="center" vertical="top" wrapText="1"/>
    </xf>
    <xf numFmtId="164" fontId="3" fillId="12" borderId="104" xfId="0" applyNumberFormat="1" applyFont="1" applyFill="1" applyBorder="1" applyAlignment="1">
      <alignment horizontal="center" vertical="top"/>
    </xf>
    <xf numFmtId="164" fontId="3" fillId="12" borderId="17" xfId="0" applyNumberFormat="1" applyFont="1" applyFill="1" applyBorder="1" applyAlignment="1">
      <alignment horizontal="center" vertical="top"/>
    </xf>
    <xf numFmtId="164" fontId="3" fillId="12" borderId="100" xfId="0" applyNumberFormat="1" applyFont="1" applyFill="1" applyBorder="1" applyAlignment="1">
      <alignment horizontal="center" vertical="top"/>
    </xf>
    <xf numFmtId="164" fontId="3" fillId="12" borderId="125" xfId="0" applyNumberFormat="1" applyFont="1" applyFill="1" applyBorder="1" applyAlignment="1">
      <alignment horizontal="center" vertical="top"/>
    </xf>
    <xf numFmtId="164" fontId="3" fillId="12" borderId="86" xfId="0" applyNumberFormat="1" applyFont="1" applyFill="1" applyBorder="1" applyAlignment="1">
      <alignment horizontal="center" vertical="top"/>
    </xf>
    <xf numFmtId="164" fontId="3" fillId="12" borderId="99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9" fontId="3" fillId="3" borderId="78" xfId="0" applyNumberFormat="1" applyFont="1" applyFill="1" applyBorder="1" applyAlignment="1">
      <alignment horizontal="right" vertical="top" wrapText="1"/>
    </xf>
    <xf numFmtId="49" fontId="3" fillId="3" borderId="152" xfId="0" applyNumberFormat="1" applyFont="1" applyFill="1" applyBorder="1" applyAlignment="1">
      <alignment horizontal="right" vertical="top" wrapText="1"/>
    </xf>
    <xf numFmtId="49" fontId="3" fillId="2" borderId="102" xfId="0" applyNumberFormat="1" applyFont="1" applyFill="1" applyBorder="1" applyAlignment="1">
      <alignment horizontal="right" vertical="top"/>
    </xf>
    <xf numFmtId="49" fontId="3" fillId="2" borderId="15" xfId="0" applyNumberFormat="1" applyFont="1" applyFill="1" applyBorder="1" applyAlignment="1">
      <alignment horizontal="right" vertical="top"/>
    </xf>
    <xf numFmtId="49" fontId="3" fillId="2" borderId="108" xfId="0" applyNumberFormat="1" applyFont="1" applyFill="1" applyBorder="1" applyAlignment="1">
      <alignment horizontal="right" vertical="top"/>
    </xf>
    <xf numFmtId="164" fontId="3" fillId="13" borderId="38" xfId="0" applyNumberFormat="1" applyFont="1" applyFill="1" applyBorder="1" applyAlignment="1">
      <alignment horizontal="center" vertical="top"/>
    </xf>
    <xf numFmtId="0" fontId="1" fillId="13" borderId="24" xfId="0" applyFont="1" applyFill="1" applyBorder="1" applyAlignment="1">
      <alignment horizontal="center" vertical="top"/>
    </xf>
    <xf numFmtId="0" fontId="1" fillId="13" borderId="43" xfId="0" applyFont="1" applyFill="1" applyBorder="1" applyAlignment="1">
      <alignment horizontal="center" vertical="top"/>
    </xf>
    <xf numFmtId="0" fontId="3" fillId="11" borderId="0" xfId="0" applyFont="1" applyFill="1" applyBorder="1" applyAlignment="1">
      <alignment horizontal="right" vertical="top" wrapText="1"/>
    </xf>
    <xf numFmtId="49" fontId="3" fillId="5" borderId="137" xfId="0" applyNumberFormat="1" applyFont="1" applyFill="1" applyBorder="1" applyAlignment="1">
      <alignment horizontal="center" vertical="top"/>
    </xf>
    <xf numFmtId="49" fontId="3" fillId="5" borderId="40" xfId="0" applyNumberFormat="1" applyFont="1" applyFill="1" applyBorder="1" applyAlignment="1">
      <alignment horizontal="center" vertical="top"/>
    </xf>
    <xf numFmtId="49" fontId="3" fillId="5" borderId="49" xfId="0" applyNumberFormat="1" applyFont="1" applyFill="1" applyBorder="1" applyAlignment="1">
      <alignment horizontal="center" vertical="top"/>
    </xf>
    <xf numFmtId="49" fontId="3" fillId="4" borderId="112" xfId="0" applyNumberFormat="1" applyFont="1" applyFill="1" applyBorder="1" applyAlignment="1">
      <alignment horizontal="center" vertical="top"/>
    </xf>
    <xf numFmtId="49" fontId="3" fillId="4" borderId="79" xfId="0" applyNumberFormat="1" applyFont="1" applyFill="1" applyBorder="1" applyAlignment="1">
      <alignment horizontal="center" vertical="top"/>
    </xf>
    <xf numFmtId="49" fontId="3" fillId="4" borderId="138" xfId="0" applyNumberFormat="1" applyFont="1" applyFill="1" applyBorder="1" applyAlignment="1">
      <alignment horizontal="center" vertical="top"/>
    </xf>
    <xf numFmtId="49" fontId="3" fillId="3" borderId="102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center" vertical="top"/>
    </xf>
    <xf numFmtId="49" fontId="3" fillId="3" borderId="108" xfId="0" applyNumberFormat="1" applyFont="1" applyFill="1" applyBorder="1" applyAlignment="1">
      <alignment horizontal="center" vertical="top"/>
    </xf>
    <xf numFmtId="49" fontId="3" fillId="2" borderId="102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08" xfId="0" applyNumberFormat="1" applyFont="1" applyFill="1" applyBorder="1" applyAlignment="1">
      <alignment horizontal="center" vertical="top"/>
    </xf>
    <xf numFmtId="0" fontId="1" fillId="2" borderId="102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08" xfId="0" applyFont="1" applyFill="1" applyBorder="1" applyAlignment="1">
      <alignment horizontal="left" vertical="top" wrapText="1"/>
    </xf>
    <xf numFmtId="0" fontId="3" fillId="2" borderId="10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08" xfId="0" applyFont="1" applyFill="1" applyBorder="1" applyAlignment="1">
      <alignment horizontal="center" vertical="top" wrapText="1"/>
    </xf>
    <xf numFmtId="49" fontId="1" fillId="2" borderId="134" xfId="0" applyNumberFormat="1" applyFont="1" applyFill="1" applyBorder="1" applyAlignment="1">
      <alignment horizontal="center" vertical="top" textRotation="90"/>
    </xf>
    <xf numFmtId="49" fontId="1" fillId="2" borderId="23" xfId="0" applyNumberFormat="1" applyFont="1" applyFill="1" applyBorder="1" applyAlignment="1">
      <alignment horizontal="center" vertical="top" textRotation="90"/>
    </xf>
    <xf numFmtId="49" fontId="1" fillId="2" borderId="131" xfId="0" applyNumberFormat="1" applyFont="1" applyFill="1" applyBorder="1" applyAlignment="1">
      <alignment horizontal="center" vertical="top" textRotation="90"/>
    </xf>
    <xf numFmtId="49" fontId="1" fillId="2" borderId="132" xfId="0" applyNumberFormat="1" applyFont="1" applyFill="1" applyBorder="1" applyAlignment="1">
      <alignment horizontal="center" vertical="top" textRotation="90"/>
    </xf>
    <xf numFmtId="49" fontId="1" fillId="2" borderId="94" xfId="0" applyNumberFormat="1" applyFont="1" applyFill="1" applyBorder="1" applyAlignment="1">
      <alignment horizontal="center" vertical="top" textRotation="90"/>
    </xf>
    <xf numFmtId="49" fontId="1" fillId="2" borderId="111" xfId="0" applyNumberFormat="1" applyFont="1" applyFill="1" applyBorder="1" applyAlignment="1">
      <alignment horizontal="center" vertical="top" textRotation="90"/>
    </xf>
    <xf numFmtId="0" fontId="1" fillId="2" borderId="132" xfId="0" applyFont="1" applyFill="1" applyBorder="1" applyAlignment="1">
      <alignment horizontal="center" vertical="top" wrapText="1"/>
    </xf>
    <xf numFmtId="0" fontId="1" fillId="2" borderId="94" xfId="0" applyFont="1" applyFill="1" applyBorder="1" applyAlignment="1">
      <alignment horizontal="center" vertical="top" wrapText="1"/>
    </xf>
    <xf numFmtId="0" fontId="1" fillId="2" borderId="111" xfId="0" applyFont="1" applyFill="1" applyBorder="1" applyAlignment="1">
      <alignment horizontal="center" vertical="top" wrapText="1"/>
    </xf>
    <xf numFmtId="49" fontId="3" fillId="5" borderId="38" xfId="0" applyNumberFormat="1" applyFont="1" applyFill="1" applyBorder="1" applyAlignment="1">
      <alignment horizontal="center" vertical="top"/>
    </xf>
    <xf numFmtId="49" fontId="3" fillId="5" borderId="43" xfId="0" applyNumberFormat="1" applyFont="1" applyFill="1" applyBorder="1" applyAlignment="1">
      <alignment horizontal="center" vertical="top"/>
    </xf>
    <xf numFmtId="49" fontId="3" fillId="4" borderId="114" xfId="0" applyNumberFormat="1" applyFont="1" applyFill="1" applyBorder="1" applyAlignment="1">
      <alignment horizontal="center" vertical="top"/>
    </xf>
    <xf numFmtId="49" fontId="3" fillId="4" borderId="127" xfId="0" applyNumberFormat="1" applyFont="1" applyFill="1" applyBorder="1" applyAlignment="1">
      <alignment horizontal="center" vertical="top"/>
    </xf>
    <xf numFmtId="49" fontId="3" fillId="3" borderId="113" xfId="0" applyNumberFormat="1" applyFont="1" applyFill="1" applyBorder="1" applyAlignment="1">
      <alignment horizontal="center" vertical="top"/>
    </xf>
    <xf numFmtId="49" fontId="3" fillId="3" borderId="128" xfId="0" applyNumberFormat="1" applyFont="1" applyFill="1" applyBorder="1" applyAlignment="1">
      <alignment horizontal="center" vertical="top"/>
    </xf>
    <xf numFmtId="49" fontId="3" fillId="2" borderId="113" xfId="0" applyNumberFormat="1" applyFont="1" applyFill="1" applyBorder="1" applyAlignment="1">
      <alignment horizontal="center" vertical="top"/>
    </xf>
    <xf numFmtId="49" fontId="3" fillId="2" borderId="128" xfId="0" applyNumberFormat="1" applyFont="1" applyFill="1" applyBorder="1" applyAlignment="1">
      <alignment horizontal="center" vertical="top"/>
    </xf>
    <xf numFmtId="0" fontId="1" fillId="2" borderId="113" xfId="0" applyFont="1" applyFill="1" applyBorder="1" applyAlignment="1">
      <alignment horizontal="left" vertical="top" wrapText="1"/>
    </xf>
    <xf numFmtId="0" fontId="1" fillId="2" borderId="128" xfId="0" applyFont="1" applyFill="1" applyBorder="1" applyAlignment="1">
      <alignment horizontal="left" vertical="top" wrapText="1"/>
    </xf>
    <xf numFmtId="0" fontId="3" fillId="2" borderId="113" xfId="0" applyFont="1" applyFill="1" applyBorder="1" applyAlignment="1">
      <alignment horizontal="center" vertical="top" wrapText="1"/>
    </xf>
    <xf numFmtId="0" fontId="3" fillId="2" borderId="128" xfId="0" applyFont="1" applyFill="1" applyBorder="1" applyAlignment="1">
      <alignment horizontal="center" vertical="top" wrapText="1"/>
    </xf>
    <xf numFmtId="49" fontId="1" fillId="2" borderId="126" xfId="0" applyNumberFormat="1" applyFont="1" applyFill="1" applyBorder="1" applyAlignment="1">
      <alignment horizontal="center" vertical="top" textRotation="90"/>
    </xf>
    <xf numFmtId="49" fontId="1" fillId="2" borderId="136" xfId="0" applyNumberFormat="1" applyFont="1" applyFill="1" applyBorder="1" applyAlignment="1">
      <alignment horizontal="center" vertical="top" textRotation="90"/>
    </xf>
    <xf numFmtId="49" fontId="1" fillId="2" borderId="110" xfId="0" applyNumberFormat="1" applyFont="1" applyFill="1" applyBorder="1" applyAlignment="1">
      <alignment horizontal="center" vertical="top" textRotation="90"/>
    </xf>
    <xf numFmtId="49" fontId="1" fillId="2" borderId="145" xfId="0" applyNumberFormat="1" applyFont="1" applyFill="1" applyBorder="1" applyAlignment="1">
      <alignment horizontal="center" vertical="top" textRotation="90"/>
    </xf>
    <xf numFmtId="0" fontId="1" fillId="2" borderId="110" xfId="0" applyFont="1" applyFill="1" applyBorder="1" applyAlignment="1">
      <alignment horizontal="center" vertical="top" wrapText="1"/>
    </xf>
    <xf numFmtId="0" fontId="1" fillId="2" borderId="145" xfId="0" applyFont="1" applyFill="1" applyBorder="1" applyAlignment="1">
      <alignment horizontal="center" vertical="top" wrapText="1"/>
    </xf>
    <xf numFmtId="49" fontId="3" fillId="5" borderId="24" xfId="0" applyNumberFormat="1" applyFont="1" applyFill="1" applyBorder="1" applyAlignment="1">
      <alignment horizontal="center" vertical="top"/>
    </xf>
    <xf numFmtId="164" fontId="3" fillId="13" borderId="134" xfId="0" applyNumberFormat="1" applyFont="1" applyFill="1" applyBorder="1" applyAlignment="1">
      <alignment horizontal="center" vertical="top"/>
    </xf>
    <xf numFmtId="164" fontId="3" fillId="13" borderId="131" xfId="0" applyNumberFormat="1" applyFont="1" applyFill="1" applyBorder="1" applyAlignment="1">
      <alignment horizontal="center" vertical="top"/>
    </xf>
    <xf numFmtId="0" fontId="1" fillId="13" borderId="131" xfId="0" applyFont="1" applyFill="1" applyBorder="1" applyAlignment="1">
      <alignment horizontal="center" vertical="top"/>
    </xf>
    <xf numFmtId="0" fontId="1" fillId="11" borderId="137" xfId="0" applyFont="1" applyFill="1" applyBorder="1" applyAlignment="1">
      <alignment horizontal="left" vertical="top" wrapText="1"/>
    </xf>
    <xf numFmtId="0" fontId="1" fillId="11" borderId="40" xfId="0" applyFont="1" applyFill="1" applyBorder="1" applyAlignment="1">
      <alignment horizontal="left" vertical="top" wrapText="1"/>
    </xf>
    <xf numFmtId="0" fontId="1" fillId="11" borderId="53" xfId="0" applyFont="1" applyFill="1" applyBorder="1" applyAlignment="1">
      <alignment horizontal="left" vertical="top" wrapText="1"/>
    </xf>
    <xf numFmtId="2" fontId="1" fillId="15" borderId="68" xfId="0" applyNumberFormat="1" applyFont="1" applyFill="1" applyBorder="1" applyAlignment="1">
      <alignment horizontal="center" vertical="top" wrapText="1"/>
    </xf>
    <xf numFmtId="2" fontId="1" fillId="15" borderId="71" xfId="0" applyNumberFormat="1" applyFont="1" applyFill="1" applyBorder="1" applyAlignment="1">
      <alignment horizontal="center" vertical="top" wrapText="1"/>
    </xf>
    <xf numFmtId="0" fontId="1" fillId="10" borderId="150" xfId="0" applyFont="1" applyFill="1" applyBorder="1" applyAlignment="1">
      <alignment horizontal="center" vertical="top" wrapText="1"/>
    </xf>
    <xf numFmtId="0" fontId="1" fillId="10" borderId="91" xfId="0" applyFont="1" applyFill="1" applyBorder="1" applyAlignment="1">
      <alignment horizontal="center" vertical="top" wrapText="1"/>
    </xf>
    <xf numFmtId="0" fontId="1" fillId="17" borderId="70" xfId="0" applyFont="1" applyFill="1" applyBorder="1" applyAlignment="1">
      <alignment horizontal="center" vertical="top" wrapText="1"/>
    </xf>
    <xf numFmtId="0" fontId="1" fillId="17" borderId="68" xfId="0" applyFont="1" applyFill="1" applyBorder="1" applyAlignment="1">
      <alignment horizontal="center" vertical="top" wrapText="1"/>
    </xf>
    <xf numFmtId="0" fontId="1" fillId="17" borderId="71" xfId="0" applyFont="1" applyFill="1" applyBorder="1" applyAlignment="1">
      <alignment horizontal="center" vertical="top" wrapText="1"/>
    </xf>
    <xf numFmtId="0" fontId="3" fillId="17" borderId="76" xfId="0" applyFont="1" applyFill="1" applyBorder="1" applyAlignment="1">
      <alignment horizontal="left" vertical="top" wrapText="1"/>
    </xf>
    <xf numFmtId="0" fontId="3" fillId="17" borderId="68" xfId="0" applyFont="1" applyFill="1" applyBorder="1" applyAlignment="1">
      <alignment horizontal="left" vertical="top" wrapText="1"/>
    </xf>
    <xf numFmtId="0" fontId="3" fillId="17" borderId="71" xfId="0" applyFont="1" applyFill="1" applyBorder="1" applyAlignment="1">
      <alignment horizontal="left" vertical="top" wrapText="1"/>
    </xf>
    <xf numFmtId="0" fontId="1" fillId="18" borderId="70" xfId="0" applyFont="1" applyFill="1" applyBorder="1" applyAlignment="1">
      <alignment horizontal="center" vertical="top" wrapText="1"/>
    </xf>
    <xf numFmtId="0" fontId="1" fillId="18" borderId="68" xfId="0" applyFont="1" applyFill="1" applyBorder="1" applyAlignment="1">
      <alignment horizontal="center" vertical="top" wrapText="1"/>
    </xf>
    <xf numFmtId="0" fontId="1" fillId="18" borderId="71" xfId="0" applyFont="1" applyFill="1" applyBorder="1" applyAlignment="1">
      <alignment horizontal="center" vertical="top" wrapText="1"/>
    </xf>
    <xf numFmtId="0" fontId="1" fillId="11" borderId="149" xfId="0" applyFont="1" applyFill="1" applyBorder="1" applyAlignment="1">
      <alignment horizontal="left" vertical="top" wrapText="1"/>
    </xf>
    <xf numFmtId="0" fontId="1" fillId="11" borderId="142" xfId="0" applyFont="1" applyFill="1" applyBorder="1" applyAlignment="1">
      <alignment horizontal="left" vertical="top" wrapText="1"/>
    </xf>
    <xf numFmtId="49" fontId="3" fillId="7" borderId="114" xfId="0" applyNumberFormat="1" applyFont="1" applyFill="1" applyBorder="1" applyAlignment="1">
      <alignment horizontal="center" vertical="top"/>
    </xf>
    <xf numFmtId="49" fontId="3" fillId="7" borderId="12" xfId="0" applyNumberFormat="1" applyFont="1" applyFill="1" applyBorder="1" applyAlignment="1">
      <alignment horizontal="center" vertical="top"/>
    </xf>
    <xf numFmtId="49" fontId="3" fillId="7" borderId="127" xfId="0" applyNumberFormat="1" applyFont="1" applyFill="1" applyBorder="1" applyAlignment="1">
      <alignment horizontal="center" vertical="top"/>
    </xf>
    <xf numFmtId="49" fontId="1" fillId="2" borderId="110" xfId="0" applyNumberFormat="1" applyFont="1" applyFill="1" applyBorder="1" applyAlignment="1">
      <alignment horizontal="right" vertical="top" textRotation="90"/>
    </xf>
    <xf numFmtId="49" fontId="1" fillId="2" borderId="145" xfId="0" applyNumberFormat="1" applyFont="1" applyFill="1" applyBorder="1" applyAlignment="1">
      <alignment horizontal="right" vertical="top" textRotation="90"/>
    </xf>
    <xf numFmtId="49" fontId="3" fillId="0" borderId="113" xfId="0" applyNumberFormat="1" applyFont="1" applyFill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center" vertical="top"/>
    </xf>
    <xf numFmtId="49" fontId="3" fillId="0" borderId="128" xfId="0" applyNumberFormat="1" applyFont="1" applyFill="1" applyBorder="1" applyAlignment="1">
      <alignment horizontal="center" vertical="top"/>
    </xf>
    <xf numFmtId="164" fontId="3" fillId="13" borderId="116" xfId="0" applyNumberFormat="1" applyFont="1" applyFill="1" applyBorder="1" applyAlignment="1">
      <alignment horizontal="center" vertical="top"/>
    </xf>
    <xf numFmtId="164" fontId="3" fillId="13" borderId="50" xfId="0" applyNumberFormat="1" applyFont="1" applyFill="1" applyBorder="1" applyAlignment="1">
      <alignment horizontal="center" vertical="top"/>
    </xf>
    <xf numFmtId="164" fontId="3" fillId="13" borderId="104" xfId="0" applyNumberFormat="1" applyFont="1" applyFill="1" applyBorder="1" applyAlignment="1">
      <alignment horizontal="center" vertical="top"/>
    </xf>
    <xf numFmtId="164" fontId="3" fillId="13" borderId="100" xfId="0" applyNumberFormat="1" applyFont="1" applyFill="1" applyBorder="1" applyAlignment="1">
      <alignment horizontal="center" vertical="top"/>
    </xf>
    <xf numFmtId="164" fontId="3" fillId="13" borderId="107" xfId="0" applyNumberFormat="1" applyFont="1" applyFill="1" applyBorder="1" applyAlignment="1">
      <alignment horizontal="center" vertical="top"/>
    </xf>
    <xf numFmtId="164" fontId="3" fillId="13" borderId="44" xfId="0" applyNumberFormat="1" applyFont="1" applyFill="1" applyBorder="1" applyAlignment="1">
      <alignment horizontal="center" vertical="top"/>
    </xf>
    <xf numFmtId="164" fontId="3" fillId="13" borderId="102" xfId="0" applyNumberFormat="1" applyFont="1" applyFill="1" applyBorder="1" applyAlignment="1">
      <alignment horizontal="center" vertical="top"/>
    </xf>
    <xf numFmtId="0" fontId="1" fillId="13" borderId="108" xfId="0" applyFont="1" applyFill="1" applyBorder="1" applyAlignment="1">
      <alignment horizontal="center" vertical="top"/>
    </xf>
    <xf numFmtId="164" fontId="3" fillId="13" borderId="125" xfId="0" applyNumberFormat="1" applyFont="1" applyFill="1" applyBorder="1" applyAlignment="1">
      <alignment horizontal="center" vertical="top"/>
    </xf>
    <xf numFmtId="0" fontId="1" fillId="13" borderId="99" xfId="0" applyFont="1" applyFill="1" applyBorder="1" applyAlignment="1">
      <alignment horizontal="center" vertical="top"/>
    </xf>
    <xf numFmtId="49" fontId="3" fillId="8" borderId="113" xfId="0" applyNumberFormat="1" applyFont="1" applyFill="1" applyBorder="1" applyAlignment="1">
      <alignment horizontal="center" vertical="top"/>
    </xf>
    <xf numFmtId="49" fontId="3" fillId="8" borderId="9" xfId="0" applyNumberFormat="1" applyFont="1" applyFill="1" applyBorder="1" applyAlignment="1">
      <alignment horizontal="center" vertical="top"/>
    </xf>
    <xf numFmtId="49" fontId="3" fillId="8" borderId="128" xfId="0" applyNumberFormat="1" applyFont="1" applyFill="1" applyBorder="1" applyAlignment="1">
      <alignment horizontal="center" vertical="top"/>
    </xf>
    <xf numFmtId="164" fontId="3" fillId="13" borderId="39" xfId="0" applyNumberFormat="1" applyFont="1" applyFill="1" applyBorder="1" applyAlignment="1">
      <alignment horizontal="center" vertical="top"/>
    </xf>
    <xf numFmtId="0" fontId="1" fillId="13" borderId="95" xfId="0" applyFont="1" applyFill="1" applyBorder="1" applyAlignment="1">
      <alignment horizontal="center" vertical="top"/>
    </xf>
    <xf numFmtId="0" fontId="1" fillId="13" borderId="44" xfId="0" applyFont="1" applyFill="1" applyBorder="1" applyAlignment="1">
      <alignment horizontal="center" vertical="top"/>
    </xf>
    <xf numFmtId="49" fontId="3" fillId="8" borderId="102" xfId="0" applyNumberFormat="1" applyFont="1" applyFill="1" applyBorder="1" applyAlignment="1">
      <alignment horizontal="right" vertical="top"/>
    </xf>
    <xf numFmtId="49" fontId="3" fillId="8" borderId="15" xfId="0" applyNumberFormat="1" applyFont="1" applyFill="1" applyBorder="1" applyAlignment="1">
      <alignment horizontal="right" vertical="top"/>
    </xf>
    <xf numFmtId="49" fontId="3" fillId="8" borderId="108" xfId="0" applyNumberFormat="1" applyFont="1" applyFill="1" applyBorder="1" applyAlignment="1">
      <alignment horizontal="right" vertical="top"/>
    </xf>
    <xf numFmtId="49" fontId="1" fillId="2" borderId="134" xfId="0" applyNumberFormat="1" applyFont="1" applyFill="1" applyBorder="1" applyAlignment="1">
      <alignment horizontal="right" vertical="top" textRotation="90"/>
    </xf>
    <xf numFmtId="49" fontId="1" fillId="2" borderId="23" xfId="0" applyNumberFormat="1" applyFont="1" applyFill="1" applyBorder="1" applyAlignment="1">
      <alignment horizontal="right" vertical="top" textRotation="90"/>
    </xf>
    <xf numFmtId="49" fontId="1" fillId="2" borderId="131" xfId="0" applyNumberFormat="1" applyFont="1" applyFill="1" applyBorder="1" applyAlignment="1">
      <alignment horizontal="right" vertical="top" textRotation="90"/>
    </xf>
    <xf numFmtId="0" fontId="3" fillId="12" borderId="132" xfId="0" applyFont="1" applyFill="1" applyBorder="1" applyAlignment="1">
      <alignment horizontal="right" vertical="top"/>
    </xf>
    <xf numFmtId="0" fontId="3" fillId="12" borderId="111" xfId="0" applyFont="1" applyFill="1" applyBorder="1" applyAlignment="1">
      <alignment horizontal="right" vertical="top"/>
    </xf>
    <xf numFmtId="49" fontId="3" fillId="0" borderId="102" xfId="0" applyNumberFormat="1" applyFont="1" applyFill="1" applyBorder="1" applyAlignment="1">
      <alignment horizontal="right" vertical="top"/>
    </xf>
    <xf numFmtId="49" fontId="3" fillId="0" borderId="15" xfId="0" applyNumberFormat="1" applyFont="1" applyFill="1" applyBorder="1" applyAlignment="1">
      <alignment horizontal="right" vertical="top"/>
    </xf>
    <xf numFmtId="49" fontId="3" fillId="0" borderId="108" xfId="0" applyNumberFormat="1" applyFont="1" applyFill="1" applyBorder="1" applyAlignment="1">
      <alignment horizontal="right" vertical="top"/>
    </xf>
    <xf numFmtId="0" fontId="1" fillId="0" borderId="10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8" xfId="0" applyFont="1" applyFill="1" applyBorder="1" applyAlignment="1">
      <alignment horizontal="left" vertical="top" wrapText="1"/>
    </xf>
    <xf numFmtId="49" fontId="1" fillId="0" borderId="132" xfId="0" applyNumberFormat="1" applyFont="1" applyFill="1" applyBorder="1" applyAlignment="1">
      <alignment horizontal="right" vertical="top" textRotation="90"/>
    </xf>
    <xf numFmtId="49" fontId="1" fillId="0" borderId="94" xfId="0" applyNumberFormat="1" applyFont="1" applyFill="1" applyBorder="1" applyAlignment="1">
      <alignment horizontal="right" vertical="top" textRotation="90"/>
    </xf>
    <xf numFmtId="49" fontId="1" fillId="0" borderId="111" xfId="0" applyNumberFormat="1" applyFont="1" applyFill="1" applyBorder="1" applyAlignment="1">
      <alignment horizontal="right" vertical="top" textRotation="90"/>
    </xf>
    <xf numFmtId="0" fontId="3" fillId="12" borderId="132" xfId="0" applyFont="1" applyFill="1" applyBorder="1" applyAlignment="1">
      <alignment horizontal="center" vertical="top"/>
    </xf>
    <xf numFmtId="0" fontId="1" fillId="13" borderId="111" xfId="0" applyFont="1" applyFill="1" applyBorder="1" applyAlignment="1">
      <alignment horizontal="center" vertical="top"/>
    </xf>
    <xf numFmtId="0" fontId="3" fillId="12" borderId="115" xfId="0" applyFont="1" applyFill="1" applyBorder="1" applyAlignment="1">
      <alignment horizontal="center" vertical="top" wrapText="1"/>
    </xf>
    <xf numFmtId="0" fontId="1" fillId="13" borderId="58" xfId="0" applyFont="1" applyFill="1" applyBorder="1" applyAlignment="1">
      <alignment horizontal="center" vertical="top" wrapText="1"/>
    </xf>
    <xf numFmtId="0" fontId="1" fillId="13" borderId="96" xfId="0" applyFont="1" applyFill="1" applyBorder="1" applyAlignment="1">
      <alignment horizontal="center" vertical="top" wrapText="1"/>
    </xf>
    <xf numFmtId="49" fontId="3" fillId="8" borderId="78" xfId="0" applyNumberFormat="1" applyFont="1" applyFill="1" applyBorder="1" applyAlignment="1">
      <alignment horizontal="right" vertical="top" wrapText="1"/>
    </xf>
    <xf numFmtId="49" fontId="3" fillId="8" borderId="152" xfId="0" applyNumberFormat="1" applyFont="1" applyFill="1" applyBorder="1" applyAlignment="1">
      <alignment horizontal="right" vertical="top" wrapText="1"/>
    </xf>
    <xf numFmtId="0" fontId="1" fillId="13" borderId="16" xfId="0" applyFont="1" applyFill="1" applyBorder="1" applyAlignment="1">
      <alignment horizontal="center" vertical="top"/>
    </xf>
    <xf numFmtId="0" fontId="1" fillId="0" borderId="132" xfId="0" applyFont="1" applyFill="1" applyBorder="1" applyAlignment="1">
      <alignment horizontal="center" vertical="top"/>
    </xf>
    <xf numFmtId="0" fontId="1" fillId="0" borderId="94" xfId="0" applyFont="1" applyFill="1" applyBorder="1" applyAlignment="1">
      <alignment horizontal="center" vertical="top"/>
    </xf>
    <xf numFmtId="0" fontId="1" fillId="0" borderId="111" xfId="0" applyFont="1" applyFill="1" applyBorder="1" applyAlignment="1">
      <alignment horizontal="center" vertical="top"/>
    </xf>
    <xf numFmtId="0" fontId="3" fillId="0" borderId="11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28" xfId="0" applyFont="1" applyFill="1" applyBorder="1" applyAlignment="1">
      <alignment horizontal="center" vertical="top" wrapText="1"/>
    </xf>
    <xf numFmtId="0" fontId="3" fillId="0" borderId="102" xfId="0" applyFont="1" applyFill="1" applyBorder="1" applyAlignment="1">
      <alignment horizontal="right" vertical="top"/>
    </xf>
    <xf numFmtId="0" fontId="3" fillId="0" borderId="15" xfId="0" applyFont="1" applyFill="1" applyBorder="1" applyAlignment="1">
      <alignment horizontal="right" vertical="top"/>
    </xf>
    <xf numFmtId="0" fontId="3" fillId="0" borderId="108" xfId="0" applyFont="1" applyFill="1" applyBorder="1" applyAlignment="1">
      <alignment horizontal="right" vertical="top"/>
    </xf>
    <xf numFmtId="49" fontId="1" fillId="0" borderId="110" xfId="0" applyNumberFormat="1" applyFont="1" applyFill="1" applyBorder="1" applyAlignment="1">
      <alignment horizontal="center" vertical="top" textRotation="90"/>
    </xf>
    <xf numFmtId="49" fontId="1" fillId="0" borderId="147" xfId="0" applyNumberFormat="1" applyFont="1" applyFill="1" applyBorder="1" applyAlignment="1">
      <alignment horizontal="center" vertical="top" textRotation="90"/>
    </xf>
    <xf numFmtId="49" fontId="1" fillId="0" borderId="145" xfId="0" applyNumberFormat="1" applyFont="1" applyFill="1" applyBorder="1" applyAlignment="1">
      <alignment horizontal="center" vertical="top" textRotation="90"/>
    </xf>
    <xf numFmtId="164" fontId="3" fillId="13" borderId="118" xfId="0" applyNumberFormat="1" applyFont="1" applyFill="1" applyBorder="1" applyAlignment="1">
      <alignment horizontal="center" vertical="top"/>
    </xf>
    <xf numFmtId="0" fontId="1" fillId="13" borderId="144" xfId="0" applyFont="1" applyFill="1" applyBorder="1" applyAlignment="1">
      <alignment horizontal="center" vertical="top"/>
    </xf>
    <xf numFmtId="0" fontId="1" fillId="0" borderId="110" xfId="0" applyFont="1" applyFill="1" applyBorder="1" applyAlignment="1">
      <alignment horizontal="center" vertical="top" wrapText="1"/>
    </xf>
    <xf numFmtId="0" fontId="1" fillId="0" borderId="147" xfId="0" applyFont="1" applyFill="1" applyBorder="1" applyAlignment="1">
      <alignment horizontal="center" vertical="top" wrapText="1"/>
    </xf>
    <xf numFmtId="0" fontId="1" fillId="0" borderId="145" xfId="0" applyFont="1" applyFill="1" applyBorder="1" applyAlignment="1">
      <alignment horizontal="center" vertical="top" wrapText="1"/>
    </xf>
    <xf numFmtId="49" fontId="3" fillId="7" borderId="104" xfId="0" applyNumberFormat="1" applyFont="1" applyFill="1" applyBorder="1" applyAlignment="1">
      <alignment horizontal="right" vertical="top"/>
    </xf>
    <xf numFmtId="49" fontId="3" fillId="7" borderId="17" xfId="0" applyNumberFormat="1" applyFont="1" applyFill="1" applyBorder="1" applyAlignment="1">
      <alignment horizontal="right" vertical="top"/>
    </xf>
    <xf numFmtId="49" fontId="3" fillId="7" borderId="100" xfId="0" applyNumberFormat="1" applyFont="1" applyFill="1" applyBorder="1" applyAlignment="1">
      <alignment horizontal="right" vertical="top"/>
    </xf>
    <xf numFmtId="49" fontId="3" fillId="4" borderId="12" xfId="0" applyNumberFormat="1" applyFont="1" applyFill="1" applyBorder="1" applyAlignment="1">
      <alignment horizontal="center" vertical="top"/>
    </xf>
    <xf numFmtId="0" fontId="1" fillId="2" borderId="147" xfId="0" applyFont="1" applyFill="1" applyBorder="1" applyAlignment="1">
      <alignment horizontal="center" vertical="top" wrapText="1"/>
    </xf>
    <xf numFmtId="49" fontId="1" fillId="2" borderId="147" xfId="0" applyNumberFormat="1" applyFont="1" applyFill="1" applyBorder="1" applyAlignment="1">
      <alignment horizontal="center" vertical="top" textRotation="90"/>
    </xf>
    <xf numFmtId="49" fontId="3" fillId="9" borderId="38" xfId="0" applyNumberFormat="1" applyFont="1" applyFill="1" applyBorder="1" applyAlignment="1">
      <alignment horizontal="center" vertical="top"/>
    </xf>
    <xf numFmtId="49" fontId="3" fillId="9" borderId="24" xfId="0" applyNumberFormat="1" applyFont="1" applyFill="1" applyBorder="1" applyAlignment="1">
      <alignment horizontal="center" vertical="top"/>
    </xf>
    <xf numFmtId="49" fontId="3" fillId="9" borderId="43" xfId="0" applyNumberFormat="1" applyFont="1" applyFill="1" applyBorder="1" applyAlignment="1">
      <alignment horizontal="center" vertical="top"/>
    </xf>
    <xf numFmtId="0" fontId="1" fillId="13" borderId="93" xfId="0" applyFont="1" applyFill="1" applyBorder="1" applyAlignment="1">
      <alignment horizontal="center" vertical="top"/>
    </xf>
    <xf numFmtId="0" fontId="1" fillId="13" borderId="30" xfId="0" applyFont="1" applyFill="1" applyBorder="1" applyAlignment="1">
      <alignment horizontal="center" vertical="top"/>
    </xf>
    <xf numFmtId="49" fontId="1" fillId="0" borderId="134" xfId="0" applyNumberFormat="1" applyFont="1" applyFill="1" applyBorder="1" applyAlignment="1">
      <alignment horizontal="right" vertical="top" textRotation="90"/>
    </xf>
    <xf numFmtId="49" fontId="1" fillId="0" borderId="23" xfId="0" applyNumberFormat="1" applyFont="1" applyFill="1" applyBorder="1" applyAlignment="1">
      <alignment horizontal="right" vertical="top" textRotation="90"/>
    </xf>
    <xf numFmtId="49" fontId="1" fillId="0" borderId="131" xfId="0" applyNumberFormat="1" applyFont="1" applyFill="1" applyBorder="1" applyAlignment="1">
      <alignment horizontal="right" vertical="top" textRotation="90"/>
    </xf>
    <xf numFmtId="0" fontId="3" fillId="0" borderId="49" xfId="0" applyFont="1" applyBorder="1" applyAlignment="1">
      <alignment horizontal="center" vertical="top"/>
    </xf>
    <xf numFmtId="49" fontId="3" fillId="5" borderId="92" xfId="0" applyNumberFormat="1" applyFont="1" applyFill="1" applyBorder="1" applyAlignment="1">
      <alignment horizontal="center" vertical="top"/>
    </xf>
    <xf numFmtId="49" fontId="3" fillId="5" borderId="41" xfId="0" applyNumberFormat="1" applyFont="1" applyFill="1" applyBorder="1" applyAlignment="1">
      <alignment horizontal="center" vertical="top"/>
    </xf>
    <xf numFmtId="49" fontId="3" fillId="5" borderId="59" xfId="0" applyNumberFormat="1" applyFont="1" applyFill="1" applyBorder="1" applyAlignment="1">
      <alignment horizontal="center" vertical="top"/>
    </xf>
    <xf numFmtId="49" fontId="1" fillId="0" borderId="87" xfId="0" applyNumberFormat="1" applyFont="1" applyFill="1" applyBorder="1" applyAlignment="1" applyProtection="1">
      <alignment horizontal="center" vertical="center" textRotation="90" wrapText="1"/>
      <protection locked="0"/>
    </xf>
    <xf numFmtId="49" fontId="1" fillId="0" borderId="88" xfId="0" applyNumberFormat="1" applyFont="1" applyFill="1" applyBorder="1" applyAlignment="1" applyProtection="1">
      <alignment horizontal="center" vertical="center" textRotation="90" wrapText="1"/>
      <protection locked="0"/>
    </xf>
    <xf numFmtId="49" fontId="1" fillId="0" borderId="165" xfId="0" applyNumberFormat="1" applyFont="1" applyFill="1" applyBorder="1" applyAlignment="1" applyProtection="1">
      <alignment horizontal="center" vertical="center" textRotation="90" wrapText="1"/>
      <protection locked="0"/>
    </xf>
    <xf numFmtId="49" fontId="3" fillId="5" borderId="35" xfId="0" applyNumberFormat="1" applyFont="1" applyFill="1" applyBorder="1" applyAlignment="1">
      <alignment horizontal="center" vertical="top"/>
    </xf>
    <xf numFmtId="49" fontId="3" fillId="5" borderId="38" xfId="0" applyNumberFormat="1" applyFont="1" applyFill="1" applyBorder="1" applyAlignment="1">
      <alignment horizontal="center" vertical="top" wrapText="1"/>
    </xf>
    <xf numFmtId="49" fontId="3" fillId="5" borderId="24" xfId="0" applyNumberFormat="1" applyFont="1" applyFill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3" fillId="13" borderId="132" xfId="0" applyNumberFormat="1" applyFont="1" applyFill="1" applyBorder="1" applyAlignment="1">
      <alignment horizontal="center" vertical="top"/>
    </xf>
    <xf numFmtId="164" fontId="3" fillId="13" borderId="111" xfId="0" applyNumberFormat="1" applyFont="1" applyFill="1" applyBorder="1" applyAlignment="1">
      <alignment horizontal="center" vertical="top"/>
    </xf>
    <xf numFmtId="164" fontId="3" fillId="13" borderId="99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10" borderId="24" xfId="0" applyFont="1" applyFill="1" applyBorder="1" applyAlignment="1">
      <alignment horizontal="left" vertical="top" wrapText="1"/>
    </xf>
    <xf numFmtId="0" fontId="1" fillId="10" borderId="43" xfId="0" applyFont="1" applyFill="1" applyBorder="1" applyAlignment="1">
      <alignment horizontal="left" vertical="top" wrapText="1"/>
    </xf>
    <xf numFmtId="0" fontId="1" fillId="10" borderId="16" xfId="0" applyFont="1" applyFill="1" applyBorder="1" applyAlignment="1">
      <alignment horizontal="center" vertical="top" wrapText="1"/>
    </xf>
    <xf numFmtId="0" fontId="1" fillId="10" borderId="44" xfId="0" applyFont="1" applyFill="1" applyBorder="1" applyAlignment="1">
      <alignment horizontal="center" vertical="top" wrapText="1"/>
    </xf>
    <xf numFmtId="0" fontId="1" fillId="10" borderId="30" xfId="0" applyFont="1" applyFill="1" applyBorder="1" applyAlignment="1">
      <alignment horizontal="center" vertical="top" wrapText="1"/>
    </xf>
    <xf numFmtId="0" fontId="1" fillId="10" borderId="95" xfId="0" applyFont="1" applyFill="1" applyBorder="1" applyAlignment="1">
      <alignment horizontal="center" vertical="top" wrapText="1"/>
    </xf>
    <xf numFmtId="49" fontId="3" fillId="4" borderId="78" xfId="0" applyNumberFormat="1" applyFont="1" applyFill="1" applyBorder="1" applyAlignment="1">
      <alignment horizontal="right" vertical="top"/>
    </xf>
    <xf numFmtId="49" fontId="3" fillId="4" borderId="152" xfId="0" applyNumberFormat="1" applyFont="1" applyFill="1" applyBorder="1" applyAlignment="1">
      <alignment horizontal="right" vertical="top"/>
    </xf>
    <xf numFmtId="0" fontId="1" fillId="19" borderId="133" xfId="0" applyFont="1" applyFill="1" applyBorder="1" applyAlignment="1">
      <alignment horizontal="center" vertical="top" wrapText="1"/>
    </xf>
    <xf numFmtId="0" fontId="1" fillId="19" borderId="73" xfId="0" applyFont="1" applyFill="1" applyBorder="1" applyAlignment="1">
      <alignment horizontal="center" vertical="top" wrapText="1"/>
    </xf>
    <xf numFmtId="0" fontId="1" fillId="19" borderId="69" xfId="0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textRotation="90"/>
    </xf>
    <xf numFmtId="0" fontId="1" fillId="2" borderId="132" xfId="0" applyFont="1" applyFill="1" applyBorder="1" applyAlignment="1">
      <alignment horizontal="center" vertical="top"/>
    </xf>
    <xf numFmtId="0" fontId="1" fillId="2" borderId="94" xfId="0" applyFont="1" applyFill="1" applyBorder="1" applyAlignment="1">
      <alignment horizontal="center" vertical="top"/>
    </xf>
    <xf numFmtId="0" fontId="1" fillId="2" borderId="111" xfId="0" applyFont="1" applyFill="1" applyBorder="1" applyAlignment="1">
      <alignment horizontal="center" vertical="top"/>
    </xf>
    <xf numFmtId="49" fontId="3" fillId="3" borderId="9" xfId="0" applyNumberFormat="1" applyFont="1" applyFill="1" applyBorder="1" applyAlignment="1">
      <alignment horizontal="center" vertical="top"/>
    </xf>
    <xf numFmtId="49" fontId="3" fillId="2" borderId="9" xfId="0" applyNumberFormat="1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 wrapText="1"/>
    </xf>
    <xf numFmtId="164" fontId="3" fillId="12" borderId="118" xfId="0" applyNumberFormat="1" applyFont="1" applyFill="1" applyBorder="1" applyAlignment="1">
      <alignment horizontal="center" vertical="top"/>
    </xf>
    <xf numFmtId="164" fontId="3" fillId="12" borderId="107" xfId="0" applyNumberFormat="1" applyFont="1" applyFill="1" applyBorder="1" applyAlignment="1">
      <alignment horizontal="center" vertical="top"/>
    </xf>
    <xf numFmtId="164" fontId="3" fillId="12" borderId="38" xfId="0" applyNumberFormat="1" applyFont="1" applyFill="1" applyBorder="1" applyAlignment="1">
      <alignment horizontal="center" vertical="top"/>
    </xf>
    <xf numFmtId="0" fontId="1" fillId="11" borderId="75" xfId="0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horizontal="left" vertical="top" wrapText="1"/>
    </xf>
    <xf numFmtId="164" fontId="3" fillId="12" borderId="39" xfId="0" applyNumberFormat="1" applyFont="1" applyFill="1" applyBorder="1" applyAlignment="1">
      <alignment horizontal="center" vertical="top"/>
    </xf>
    <xf numFmtId="0" fontId="3" fillId="2" borderId="102" xfId="0" applyFont="1" applyFill="1" applyBorder="1" applyAlignment="1">
      <alignment horizontal="right" vertical="top"/>
    </xf>
    <xf numFmtId="0" fontId="3" fillId="2" borderId="15" xfId="0" applyFont="1" applyFill="1" applyBorder="1" applyAlignment="1">
      <alignment horizontal="right" vertical="top"/>
    </xf>
    <xf numFmtId="0" fontId="3" fillId="2" borderId="108" xfId="0" applyFont="1" applyFill="1" applyBorder="1" applyAlignment="1">
      <alignment horizontal="right" vertical="top"/>
    </xf>
    <xf numFmtId="49" fontId="1" fillId="2" borderId="132" xfId="0" applyNumberFormat="1" applyFont="1" applyFill="1" applyBorder="1" applyAlignment="1">
      <alignment horizontal="right" vertical="top" textRotation="90"/>
    </xf>
    <xf numFmtId="49" fontId="1" fillId="2" borderId="94" xfId="0" applyNumberFormat="1" applyFont="1" applyFill="1" applyBorder="1" applyAlignment="1">
      <alignment horizontal="right" vertical="top" textRotation="90"/>
    </xf>
    <xf numFmtId="49" fontId="1" fillId="2" borderId="111" xfId="0" applyNumberFormat="1" applyFont="1" applyFill="1" applyBorder="1" applyAlignment="1">
      <alignment horizontal="right" vertical="top" textRotation="90"/>
    </xf>
    <xf numFmtId="164" fontId="3" fillId="13" borderId="43" xfId="0" applyNumberFormat="1" applyFont="1" applyFill="1" applyBorder="1" applyAlignment="1">
      <alignment horizontal="center" vertical="top"/>
    </xf>
    <xf numFmtId="0" fontId="3" fillId="17" borderId="97" xfId="0" applyFont="1" applyFill="1" applyBorder="1" applyAlignment="1">
      <alignment horizontal="left" vertical="top" wrapText="1"/>
    </xf>
    <xf numFmtId="49" fontId="1" fillId="0" borderId="126" xfId="0" applyNumberFormat="1" applyFont="1" applyFill="1" applyBorder="1" applyAlignment="1">
      <alignment horizontal="center" vertical="top" textRotation="90"/>
    </xf>
    <xf numFmtId="49" fontId="1" fillId="0" borderId="25" xfId="0" applyNumberFormat="1" applyFont="1" applyFill="1" applyBorder="1" applyAlignment="1">
      <alignment horizontal="center" vertical="top" textRotation="90"/>
    </xf>
    <xf numFmtId="49" fontId="1" fillId="0" borderId="136" xfId="0" applyNumberFormat="1" applyFont="1" applyFill="1" applyBorder="1" applyAlignment="1">
      <alignment horizontal="center" vertical="top" textRotation="90"/>
    </xf>
    <xf numFmtId="164" fontId="3" fillId="13" borderId="106" xfId="0" applyNumberFormat="1" applyFont="1" applyFill="1" applyBorder="1" applyAlignment="1">
      <alignment horizontal="center" vertical="top"/>
    </xf>
    <xf numFmtId="0" fontId="1" fillId="13" borderId="97" xfId="0" applyFont="1" applyFill="1" applyBorder="1" applyAlignment="1">
      <alignment horizontal="center" vertical="top"/>
    </xf>
    <xf numFmtId="0" fontId="1" fillId="0" borderId="1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8" xfId="0" applyFont="1" applyFill="1" applyBorder="1" applyAlignment="1">
      <alignment horizontal="left" vertical="top" wrapText="1"/>
    </xf>
    <xf numFmtId="0" fontId="3" fillId="13" borderId="115" xfId="0" applyFont="1" applyFill="1" applyBorder="1" applyAlignment="1">
      <alignment horizontal="center" vertical="top" wrapText="1"/>
    </xf>
    <xf numFmtId="164" fontId="3" fillId="13" borderId="108" xfId="0" applyNumberFormat="1" applyFont="1" applyFill="1" applyBorder="1" applyAlignment="1">
      <alignment horizontal="center" vertical="top"/>
    </xf>
    <xf numFmtId="49" fontId="1" fillId="0" borderId="110" xfId="0" applyNumberFormat="1" applyFont="1" applyFill="1" applyBorder="1" applyAlignment="1">
      <alignment horizontal="right" vertical="top" textRotation="90"/>
    </xf>
    <xf numFmtId="49" fontId="1" fillId="0" borderId="145" xfId="0" applyNumberFormat="1" applyFont="1" applyFill="1" applyBorder="1" applyAlignment="1">
      <alignment horizontal="right" vertical="top" textRotation="90"/>
    </xf>
    <xf numFmtId="49" fontId="3" fillId="3" borderId="102" xfId="0" applyNumberFormat="1" applyFont="1" applyFill="1" applyBorder="1" applyAlignment="1">
      <alignment horizontal="right" vertical="top"/>
    </xf>
    <xf numFmtId="49" fontId="3" fillId="3" borderId="15" xfId="0" applyNumberFormat="1" applyFont="1" applyFill="1" applyBorder="1" applyAlignment="1">
      <alignment horizontal="right" vertical="top"/>
    </xf>
    <xf numFmtId="49" fontId="3" fillId="3" borderId="108" xfId="0" applyNumberFormat="1" applyFont="1" applyFill="1" applyBorder="1" applyAlignment="1">
      <alignment horizontal="right" vertical="top"/>
    </xf>
    <xf numFmtId="0" fontId="1" fillId="10" borderId="75" xfId="0" applyFont="1" applyFill="1" applyBorder="1" applyAlignment="1">
      <alignment horizontal="left" vertical="top" wrapText="1"/>
    </xf>
    <xf numFmtId="0" fontId="1" fillId="10" borderId="49" xfId="0" applyFont="1" applyFill="1" applyBorder="1" applyAlignment="1">
      <alignment horizontal="left" vertical="top" wrapText="1"/>
    </xf>
    <xf numFmtId="164" fontId="3" fillId="13" borderId="137" xfId="0" applyNumberFormat="1" applyFont="1" applyFill="1" applyBorder="1" applyAlignment="1">
      <alignment horizontal="center" vertical="top"/>
    </xf>
    <xf numFmtId="0" fontId="1" fillId="13" borderId="49" xfId="0" applyFont="1" applyFill="1" applyBorder="1" applyAlignment="1">
      <alignment horizontal="center" vertical="top"/>
    </xf>
    <xf numFmtId="0" fontId="1" fillId="13" borderId="86" xfId="0" applyFont="1" applyFill="1" applyBorder="1" applyAlignment="1">
      <alignment horizontal="center" vertical="top"/>
    </xf>
    <xf numFmtId="164" fontId="3" fillId="12" borderId="134" xfId="0" applyNumberFormat="1" applyFont="1" applyFill="1" applyBorder="1" applyAlignment="1">
      <alignment horizontal="center" vertical="top"/>
    </xf>
    <xf numFmtId="0" fontId="1" fillId="13" borderId="23" xfId="0" applyFont="1" applyFill="1" applyBorder="1" applyAlignment="1">
      <alignment horizontal="center" vertical="top"/>
    </xf>
    <xf numFmtId="164" fontId="3" fillId="12" borderId="102" xfId="0" applyNumberFormat="1" applyFont="1" applyFill="1" applyBorder="1" applyAlignment="1">
      <alignment horizontal="center" vertical="top"/>
    </xf>
    <xf numFmtId="0" fontId="1" fillId="13" borderId="15" xfId="0" applyFont="1" applyFill="1" applyBorder="1" applyAlignment="1">
      <alignment horizontal="center" vertical="top"/>
    </xf>
    <xf numFmtId="49" fontId="3" fillId="3" borderId="103" xfId="0" applyNumberFormat="1" applyFont="1" applyFill="1" applyBorder="1" applyAlignment="1">
      <alignment horizontal="right" vertical="top" wrapText="1"/>
    </xf>
    <xf numFmtId="49" fontId="3" fillId="3" borderId="134" xfId="0" applyNumberFormat="1" applyFont="1" applyFill="1" applyBorder="1" applyAlignment="1">
      <alignment horizontal="right" vertical="top" wrapText="1"/>
    </xf>
    <xf numFmtId="49" fontId="3" fillId="4" borderId="104" xfId="0" applyNumberFormat="1" applyFont="1" applyFill="1" applyBorder="1" applyAlignment="1">
      <alignment horizontal="right" vertical="top"/>
    </xf>
    <xf numFmtId="49" fontId="3" fillId="4" borderId="17" xfId="0" applyNumberFormat="1" applyFont="1" applyFill="1" applyBorder="1" applyAlignment="1">
      <alignment horizontal="right" vertical="top"/>
    </xf>
    <xf numFmtId="49" fontId="3" fillId="4" borderId="100" xfId="0" applyNumberFormat="1" applyFont="1" applyFill="1" applyBorder="1" applyAlignment="1">
      <alignment horizontal="right" vertical="top"/>
    </xf>
    <xf numFmtId="49" fontId="3" fillId="4" borderId="112" xfId="0" applyNumberFormat="1" applyFont="1" applyFill="1" applyBorder="1" applyAlignment="1">
      <alignment horizontal="right" vertical="top"/>
    </xf>
    <xf numFmtId="49" fontId="3" fillId="4" borderId="79" xfId="0" applyNumberFormat="1" applyFont="1" applyFill="1" applyBorder="1" applyAlignment="1">
      <alignment horizontal="right" vertical="top"/>
    </xf>
    <xf numFmtId="49" fontId="3" fillId="4" borderId="138" xfId="0" applyNumberFormat="1" applyFont="1" applyFill="1" applyBorder="1" applyAlignment="1">
      <alignment horizontal="right" vertical="top"/>
    </xf>
    <xf numFmtId="164" fontId="3" fillId="12" borderId="117" xfId="0" applyNumberFormat="1" applyFont="1" applyFill="1" applyBorder="1" applyAlignment="1">
      <alignment horizontal="center" vertical="top"/>
    </xf>
    <xf numFmtId="164" fontId="3" fillId="12" borderId="31" xfId="0" applyNumberFormat="1" applyFont="1" applyFill="1" applyBorder="1" applyAlignment="1">
      <alignment horizontal="center" vertical="top"/>
    </xf>
    <xf numFmtId="164" fontId="3" fillId="12" borderId="98" xfId="0" applyNumberFormat="1" applyFont="1" applyFill="1" applyBorder="1" applyAlignment="1">
      <alignment horizontal="center" vertical="top"/>
    </xf>
    <xf numFmtId="164" fontId="3" fillId="12" borderId="132" xfId="0" applyNumberFormat="1" applyFont="1" applyFill="1" applyBorder="1" applyAlignment="1">
      <alignment horizontal="center" vertical="top"/>
    </xf>
    <xf numFmtId="164" fontId="3" fillId="12" borderId="94" xfId="0" applyNumberFormat="1" applyFont="1" applyFill="1" applyBorder="1" applyAlignment="1">
      <alignment horizontal="center" vertical="top"/>
    </xf>
    <xf numFmtId="164" fontId="3" fillId="12" borderId="111" xfId="0" applyNumberFormat="1" applyFont="1" applyFill="1" applyBorder="1" applyAlignment="1">
      <alignment horizontal="center" vertical="top"/>
    </xf>
    <xf numFmtId="0" fontId="1" fillId="13" borderId="94" xfId="0" applyFont="1" applyFill="1" applyBorder="1" applyAlignment="1">
      <alignment horizontal="center" vertical="top"/>
    </xf>
    <xf numFmtId="0" fontId="1" fillId="2" borderId="8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7" xfId="0" applyFont="1" applyFill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left" vertical="top" wrapText="1"/>
    </xf>
    <xf numFmtId="49" fontId="3" fillId="2" borderId="68" xfId="0" applyNumberFormat="1" applyFont="1" applyFill="1" applyBorder="1" applyAlignment="1">
      <alignment horizontal="left" vertical="top" wrapText="1"/>
    </xf>
    <xf numFmtId="49" fontId="3" fillId="2" borderId="71" xfId="0" applyNumberFormat="1" applyFont="1" applyFill="1" applyBorder="1" applyAlignment="1">
      <alignment horizontal="left" vertical="top" wrapText="1"/>
    </xf>
    <xf numFmtId="0" fontId="3" fillId="15" borderId="47" xfId="0" applyFont="1" applyFill="1" applyBorder="1" applyAlignment="1">
      <alignment horizontal="left" vertical="top" wrapText="1"/>
    </xf>
    <xf numFmtId="0" fontId="3" fillId="15" borderId="68" xfId="0" applyFont="1" applyFill="1" applyBorder="1" applyAlignment="1">
      <alignment horizontal="left" vertical="top" wrapText="1"/>
    </xf>
    <xf numFmtId="0" fontId="3" fillId="15" borderId="71" xfId="0" applyFont="1" applyFill="1" applyBorder="1" applyAlignment="1">
      <alignment horizontal="left" vertical="top" wrapText="1"/>
    </xf>
    <xf numFmtId="0" fontId="3" fillId="16" borderId="68" xfId="0" applyFont="1" applyFill="1" applyBorder="1" applyAlignment="1">
      <alignment horizontal="left" vertical="top" wrapText="1"/>
    </xf>
    <xf numFmtId="0" fontId="3" fillId="16" borderId="71" xfId="0" applyFont="1" applyFill="1" applyBorder="1" applyAlignment="1">
      <alignment horizontal="left" vertical="top" wrapText="1"/>
    </xf>
    <xf numFmtId="0" fontId="1" fillId="2" borderId="169" xfId="0" applyFont="1" applyFill="1" applyBorder="1" applyAlignment="1">
      <alignment horizontal="center" vertical="center" textRotation="90" wrapText="1"/>
    </xf>
    <xf numFmtId="0" fontId="1" fillId="2" borderId="170" xfId="0" applyFont="1" applyFill="1" applyBorder="1" applyAlignment="1">
      <alignment horizontal="center" vertical="center" textRotation="90" wrapText="1"/>
    </xf>
    <xf numFmtId="0" fontId="1" fillId="2" borderId="171" xfId="0" applyFont="1" applyFill="1" applyBorder="1" applyAlignment="1">
      <alignment horizontal="center" vertical="center" textRotation="90" wrapText="1"/>
    </xf>
    <xf numFmtId="0" fontId="3" fillId="11" borderId="172" xfId="0" applyFont="1" applyFill="1" applyBorder="1" applyAlignment="1">
      <alignment horizontal="center" vertical="top"/>
    </xf>
    <xf numFmtId="0" fontId="3" fillId="11" borderId="81" xfId="0" applyFont="1" applyFill="1" applyBorder="1" applyAlignment="1">
      <alignment horizontal="center" vertical="top"/>
    </xf>
    <xf numFmtId="0" fontId="3" fillId="11" borderId="84" xfId="0" applyFont="1" applyFill="1" applyBorder="1" applyAlignment="1">
      <alignment horizontal="center" vertical="top"/>
    </xf>
    <xf numFmtId="0" fontId="1" fillId="0" borderId="173" xfId="0" applyFont="1" applyFill="1" applyBorder="1" applyAlignment="1">
      <alignment horizontal="center" vertical="center" textRotation="90" wrapText="1"/>
    </xf>
    <xf numFmtId="0" fontId="1" fillId="0" borderId="129" xfId="0" applyFont="1" applyFill="1" applyBorder="1" applyAlignment="1">
      <alignment horizontal="center" vertical="center" textRotation="90" wrapText="1"/>
    </xf>
    <xf numFmtId="0" fontId="3" fillId="0" borderId="172" xfId="0" applyFont="1" applyFill="1" applyBorder="1" applyAlignment="1">
      <alignment horizontal="center" vertical="top" wrapText="1"/>
    </xf>
    <xf numFmtId="0" fontId="3" fillId="0" borderId="81" xfId="0" applyFont="1" applyFill="1" applyBorder="1" applyAlignment="1">
      <alignment horizontal="center" vertical="top" wrapText="1"/>
    </xf>
    <xf numFmtId="0" fontId="3" fillId="0" borderId="84" xfId="0" applyFont="1" applyFill="1" applyBorder="1" applyAlignment="1">
      <alignment horizontal="center" vertical="top" wrapText="1"/>
    </xf>
    <xf numFmtId="0" fontId="3" fillId="10" borderId="172" xfId="0" applyFont="1" applyFill="1" applyBorder="1" applyAlignment="1">
      <alignment horizontal="center" vertical="top" wrapText="1"/>
    </xf>
    <xf numFmtId="0" fontId="3" fillId="10" borderId="81" xfId="0" applyFont="1" applyFill="1" applyBorder="1" applyAlignment="1">
      <alignment horizontal="center" vertical="top" wrapText="1"/>
    </xf>
    <xf numFmtId="0" fontId="3" fillId="10" borderId="84" xfId="0" applyFont="1" applyFill="1" applyBorder="1" applyAlignment="1">
      <alignment horizontal="center" vertical="top" wrapText="1"/>
    </xf>
    <xf numFmtId="0" fontId="3" fillId="11" borderId="172" xfId="0" applyFont="1" applyFill="1" applyBorder="1" applyAlignment="1">
      <alignment horizontal="center" vertical="top" wrapText="1"/>
    </xf>
    <xf numFmtId="0" fontId="3" fillId="11" borderId="81" xfId="0" applyFont="1" applyFill="1" applyBorder="1" applyAlignment="1">
      <alignment horizontal="center" vertical="top" wrapText="1"/>
    </xf>
    <xf numFmtId="0" fontId="3" fillId="11" borderId="84" xfId="0" applyFont="1" applyFill="1" applyBorder="1" applyAlignment="1">
      <alignment horizontal="center" vertical="top" wrapText="1"/>
    </xf>
    <xf numFmtId="0" fontId="1" fillId="11" borderId="24" xfId="0" applyFont="1" applyFill="1" applyBorder="1" applyAlignment="1">
      <alignment horizontal="left" vertical="top" wrapText="1"/>
    </xf>
    <xf numFmtId="0" fontId="1" fillId="11" borderId="43" xfId="0" applyFont="1" applyFill="1" applyBorder="1" applyAlignment="1">
      <alignment horizontal="left" vertical="top" wrapText="1"/>
    </xf>
    <xf numFmtId="0" fontId="1" fillId="11" borderId="16" xfId="0" applyFont="1" applyFill="1" applyBorder="1" applyAlignment="1">
      <alignment horizontal="center" vertical="top" wrapText="1"/>
    </xf>
    <xf numFmtId="0" fontId="1" fillId="11" borderId="44" xfId="0" applyFont="1" applyFill="1" applyBorder="1" applyAlignment="1">
      <alignment horizontal="center" vertical="top" wrapText="1"/>
    </xf>
    <xf numFmtId="0" fontId="1" fillId="11" borderId="35" xfId="0" applyFont="1" applyFill="1" applyBorder="1" applyAlignment="1">
      <alignment horizontal="left" vertical="top" wrapText="1"/>
    </xf>
    <xf numFmtId="0" fontId="1" fillId="11" borderId="116" xfId="0" applyFont="1" applyFill="1" applyBorder="1" applyAlignment="1">
      <alignment horizontal="center" vertical="top" wrapText="1"/>
    </xf>
    <xf numFmtId="0" fontId="1" fillId="11" borderId="34" xfId="0" applyFont="1" applyFill="1" applyBorder="1" applyAlignment="1">
      <alignment horizontal="center" vertical="top" wrapText="1"/>
    </xf>
    <xf numFmtId="0" fontId="11" fillId="2" borderId="97" xfId="0" applyFont="1" applyFill="1" applyBorder="1" applyAlignment="1">
      <alignment horizontal="right" vertical="top"/>
    </xf>
    <xf numFmtId="0" fontId="1" fillId="10" borderId="9" xfId="0" applyFont="1" applyFill="1" applyBorder="1" applyAlignment="1">
      <alignment horizontal="center" vertical="center"/>
    </xf>
    <xf numFmtId="0" fontId="1" fillId="10" borderId="174" xfId="0" applyFont="1" applyFill="1" applyBorder="1" applyAlignment="1">
      <alignment horizontal="center" vertical="center" textRotation="90" wrapText="1"/>
    </xf>
    <xf numFmtId="0" fontId="1" fillId="10" borderId="136" xfId="0" applyFont="1" applyFill="1" applyBorder="1" applyAlignment="1">
      <alignment horizontal="center" vertical="center" textRotation="90" wrapText="1"/>
    </xf>
    <xf numFmtId="0" fontId="4" fillId="10" borderId="172" xfId="0" applyFont="1" applyFill="1" applyBorder="1" applyAlignment="1">
      <alignment horizontal="center" vertical="top" wrapText="1"/>
    </xf>
    <xf numFmtId="0" fontId="4" fillId="10" borderId="81" xfId="0" applyFont="1" applyFill="1" applyBorder="1" applyAlignment="1">
      <alignment horizontal="center" vertical="top" wrapText="1"/>
    </xf>
    <xf numFmtId="0" fontId="4" fillId="10" borderId="84" xfId="0" applyFont="1" applyFill="1" applyBorder="1" applyAlignment="1">
      <alignment horizontal="center" vertical="top" wrapText="1"/>
    </xf>
    <xf numFmtId="0" fontId="5" fillId="10" borderId="9" xfId="0" applyFont="1" applyFill="1" applyBorder="1" applyAlignment="1">
      <alignment horizontal="center" vertical="center"/>
    </xf>
    <xf numFmtId="0" fontId="1" fillId="2" borderId="80" xfId="0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67" xfId="0" applyFont="1" applyFill="1" applyBorder="1" applyAlignment="1">
      <alignment horizontal="center" vertical="center" textRotation="90" wrapText="1"/>
    </xf>
    <xf numFmtId="0" fontId="1" fillId="2" borderId="163" xfId="0" applyFont="1" applyFill="1" applyBorder="1" applyAlignment="1">
      <alignment horizontal="center" vertical="center" textRotation="90" wrapText="1"/>
    </xf>
    <xf numFmtId="0" fontId="1" fillId="2" borderId="164" xfId="0" applyFont="1" applyFill="1" applyBorder="1" applyAlignment="1">
      <alignment horizontal="center" vertical="center" textRotation="90" wrapText="1"/>
    </xf>
    <xf numFmtId="0" fontId="1" fillId="2" borderId="168" xfId="0" applyFont="1" applyFill="1" applyBorder="1" applyAlignment="1">
      <alignment horizontal="center" vertical="center" textRotation="90" wrapText="1"/>
    </xf>
    <xf numFmtId="0" fontId="1" fillId="0" borderId="174" xfId="0" applyFont="1" applyFill="1" applyBorder="1" applyAlignment="1">
      <alignment horizontal="center" vertical="center" textRotation="90" wrapText="1"/>
    </xf>
    <xf numFmtId="0" fontId="1" fillId="0" borderId="136" xfId="0" applyFont="1" applyFill="1" applyBorder="1" applyAlignment="1">
      <alignment horizontal="center" vertical="center" textRotation="90" wrapText="1"/>
    </xf>
    <xf numFmtId="0" fontId="3" fillId="10" borderId="169" xfId="0" applyFont="1" applyFill="1" applyBorder="1" applyAlignment="1">
      <alignment horizontal="center" vertical="center" textRotation="90" wrapText="1"/>
    </xf>
    <xf numFmtId="0" fontId="3" fillId="10" borderId="170" xfId="0" applyFont="1" applyFill="1" applyBorder="1" applyAlignment="1">
      <alignment horizontal="center" vertical="center" textRotation="90" wrapText="1"/>
    </xf>
    <xf numFmtId="0" fontId="3" fillId="10" borderId="171" xfId="0" applyFont="1" applyFill="1" applyBorder="1" applyAlignment="1">
      <alignment horizontal="center" vertical="center" textRotation="90" wrapText="1"/>
    </xf>
    <xf numFmtId="0" fontId="1" fillId="2" borderId="174" xfId="0" applyFont="1" applyFill="1" applyBorder="1" applyAlignment="1">
      <alignment horizontal="center" vertical="center" textRotation="90" wrapText="1"/>
    </xf>
    <xf numFmtId="0" fontId="1" fillId="2" borderId="136" xfId="0" applyFont="1" applyFill="1" applyBorder="1" applyAlignment="1">
      <alignment horizontal="center" vertical="center" textRotation="90" wrapText="1"/>
    </xf>
    <xf numFmtId="0" fontId="5" fillId="10" borderId="173" xfId="0" applyFont="1" applyFill="1" applyBorder="1" applyAlignment="1">
      <alignment horizontal="center" vertical="center" textRotation="90" wrapText="1"/>
    </xf>
    <xf numFmtId="0" fontId="5" fillId="10" borderId="129" xfId="0" applyFont="1" applyFill="1" applyBorder="1" applyAlignment="1">
      <alignment horizontal="center" vertical="center" textRotation="90" wrapText="1"/>
    </xf>
    <xf numFmtId="0" fontId="5" fillId="10" borderId="174" xfId="0" applyFont="1" applyFill="1" applyBorder="1" applyAlignment="1">
      <alignment horizontal="center" vertical="center" textRotation="90" wrapText="1"/>
    </xf>
    <xf numFmtId="0" fontId="5" fillId="10" borderId="136" xfId="0" applyFont="1" applyFill="1" applyBorder="1" applyAlignment="1">
      <alignment horizontal="center" vertical="center" textRotation="90" wrapText="1"/>
    </xf>
    <xf numFmtId="0" fontId="1" fillId="2" borderId="173" xfId="0" applyFont="1" applyFill="1" applyBorder="1" applyAlignment="1">
      <alignment horizontal="center" vertical="center" textRotation="90" wrapText="1"/>
    </xf>
    <xf numFmtId="0" fontId="1" fillId="2" borderId="129" xfId="0" applyFont="1" applyFill="1" applyBorder="1" applyAlignment="1">
      <alignment horizontal="center" vertical="center" textRotation="90" wrapText="1"/>
    </xf>
    <xf numFmtId="0" fontId="1" fillId="2" borderId="82" xfId="0" applyFont="1" applyFill="1" applyBorder="1" applyAlignment="1">
      <alignment horizontal="center" vertical="center" textRotation="90" wrapText="1"/>
    </xf>
    <xf numFmtId="0" fontId="1" fillId="2" borderId="83" xfId="0" applyFont="1" applyFill="1" applyBorder="1" applyAlignment="1">
      <alignment horizontal="center" vertical="center" textRotation="90" wrapText="1"/>
    </xf>
    <xf numFmtId="0" fontId="1" fillId="2" borderId="166" xfId="0" applyFont="1" applyFill="1" applyBorder="1" applyAlignment="1">
      <alignment horizontal="center" vertical="center" textRotation="90" wrapText="1"/>
    </xf>
    <xf numFmtId="0" fontId="1" fillId="11" borderId="173" xfId="0" applyFont="1" applyFill="1" applyBorder="1" applyAlignment="1">
      <alignment horizontal="center" vertical="center"/>
    </xf>
    <xf numFmtId="0" fontId="1" fillId="11" borderId="129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top"/>
    </xf>
    <xf numFmtId="0" fontId="1" fillId="11" borderId="25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/>
    </xf>
    <xf numFmtId="0" fontId="1" fillId="10" borderId="173" xfId="0" applyFont="1" applyFill="1" applyBorder="1" applyAlignment="1">
      <alignment horizontal="center" vertical="center" textRotation="90" wrapText="1"/>
    </xf>
    <xf numFmtId="0" fontId="1" fillId="10" borderId="129" xfId="0" applyFont="1" applyFill="1" applyBorder="1" applyAlignment="1">
      <alignment horizontal="center" vertical="center" textRotation="90" wrapText="1"/>
    </xf>
    <xf numFmtId="0" fontId="1" fillId="11" borderId="9" xfId="0" applyFont="1" applyFill="1" applyBorder="1" applyAlignment="1">
      <alignment horizontal="center" vertical="center"/>
    </xf>
    <xf numFmtId="0" fontId="3" fillId="12" borderId="132" xfId="0" applyFont="1" applyFill="1" applyBorder="1" applyAlignment="1">
      <alignment horizontal="center" vertical="top" wrapText="1"/>
    </xf>
    <xf numFmtId="0" fontId="1" fillId="13" borderId="94" xfId="0" applyFont="1" applyFill="1" applyBorder="1" applyAlignment="1">
      <alignment horizontal="center" vertical="top" wrapText="1"/>
    </xf>
    <xf numFmtId="0" fontId="1" fillId="13" borderId="111" xfId="0" applyFont="1" applyFill="1" applyBorder="1" applyAlignment="1">
      <alignment horizontal="center" vertical="top" wrapText="1"/>
    </xf>
    <xf numFmtId="49" fontId="3" fillId="16" borderId="47" xfId="0" applyNumberFormat="1" applyFont="1" applyFill="1" applyBorder="1" applyAlignment="1">
      <alignment horizontal="left" vertical="top"/>
    </xf>
    <xf numFmtId="49" fontId="3" fillId="16" borderId="68" xfId="0" applyNumberFormat="1" applyFont="1" applyFill="1" applyBorder="1" applyAlignment="1">
      <alignment horizontal="left" vertical="top"/>
    </xf>
    <xf numFmtId="49" fontId="3" fillId="16" borderId="97" xfId="0" applyNumberFormat="1" applyFont="1" applyFill="1" applyBorder="1" applyAlignment="1">
      <alignment horizontal="left" vertical="top"/>
    </xf>
    <xf numFmtId="49" fontId="3" fillId="16" borderId="71" xfId="0" applyNumberFormat="1" applyFont="1" applyFill="1" applyBorder="1" applyAlignment="1">
      <alignment horizontal="left" vertical="top"/>
    </xf>
    <xf numFmtId="0" fontId="3" fillId="12" borderId="94" xfId="0" applyFont="1" applyFill="1" applyBorder="1" applyAlignment="1">
      <alignment horizontal="right" vertical="top"/>
    </xf>
    <xf numFmtId="0" fontId="1" fillId="10" borderId="123" xfId="0" applyFont="1" applyFill="1" applyBorder="1" applyAlignment="1">
      <alignment horizontal="center" vertical="top" wrapText="1"/>
    </xf>
    <xf numFmtId="49" fontId="3" fillId="4" borderId="76" xfId="0" applyNumberFormat="1" applyFont="1" applyFill="1" applyBorder="1" applyAlignment="1">
      <alignment horizontal="right" vertical="top"/>
    </xf>
    <xf numFmtId="164" fontId="3" fillId="13" borderId="112" xfId="0" applyNumberFormat="1" applyFont="1" applyFill="1" applyBorder="1" applyAlignment="1">
      <alignment horizontal="center" vertical="top"/>
    </xf>
    <xf numFmtId="164" fontId="3" fillId="13" borderId="138" xfId="0" applyNumberFormat="1" applyFont="1" applyFill="1" applyBorder="1" applyAlignment="1">
      <alignment horizontal="center" vertical="top"/>
    </xf>
    <xf numFmtId="164" fontId="3" fillId="13" borderId="49" xfId="0" applyNumberFormat="1" applyFont="1" applyFill="1" applyBorder="1" applyAlignment="1">
      <alignment horizontal="center" vertical="top"/>
    </xf>
    <xf numFmtId="49" fontId="3" fillId="3" borderId="76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2" fontId="3" fillId="5" borderId="48" xfId="0" applyNumberFormat="1" applyFont="1" applyFill="1" applyBorder="1" applyAlignment="1">
      <alignment horizontal="right" vertical="top"/>
    </xf>
    <xf numFmtId="2" fontId="3" fillId="5" borderId="47" xfId="0" applyNumberFormat="1" applyFont="1" applyFill="1" applyBorder="1" applyAlignment="1">
      <alignment horizontal="right" vertical="top"/>
    </xf>
    <xf numFmtId="49" fontId="3" fillId="4" borderId="107" xfId="0" applyNumberFormat="1" applyFont="1" applyFill="1" applyBorder="1" applyAlignment="1">
      <alignment horizontal="center" vertical="top" wrapText="1"/>
    </xf>
    <xf numFmtId="49" fontId="3" fillId="4" borderId="16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49" fontId="3" fillId="3" borderId="10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 wrapText="1"/>
    </xf>
    <xf numFmtId="164" fontId="3" fillId="12" borderId="115" xfId="0" applyNumberFormat="1" applyFont="1" applyFill="1" applyBorder="1" applyAlignment="1">
      <alignment horizontal="center" vertical="top"/>
    </xf>
    <xf numFmtId="0" fontId="1" fillId="13" borderId="58" xfId="0" applyFont="1" applyFill="1" applyBorder="1" applyAlignment="1">
      <alignment horizontal="center" vertical="top"/>
    </xf>
    <xf numFmtId="0" fontId="1" fillId="13" borderId="96" xfId="0" applyFont="1" applyFill="1" applyBorder="1" applyAlignment="1">
      <alignment horizontal="center" vertical="top"/>
    </xf>
    <xf numFmtId="0" fontId="1" fillId="11" borderId="115" xfId="0" applyFont="1" applyFill="1" applyBorder="1" applyAlignment="1">
      <alignment horizontal="left" vertical="top" wrapText="1"/>
    </xf>
    <xf numFmtId="0" fontId="1" fillId="11" borderId="58" xfId="0" applyFont="1" applyFill="1" applyBorder="1" applyAlignment="1">
      <alignment horizontal="left" vertical="top" wrapText="1"/>
    </xf>
    <xf numFmtId="0" fontId="1" fillId="11" borderId="90" xfId="0" applyFont="1" applyFill="1" applyBorder="1" applyAlignment="1">
      <alignment horizontal="left" vertical="top" wrapText="1"/>
    </xf>
    <xf numFmtId="49" fontId="3" fillId="0" borderId="107" xfId="0" applyNumberFormat="1" applyFont="1" applyFill="1" applyBorder="1" applyAlignment="1">
      <alignment horizontal="center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1" fillId="0" borderId="112" xfId="0" applyFont="1" applyFill="1" applyBorder="1" applyAlignment="1">
      <alignment horizontal="left" vertical="top" wrapText="1"/>
    </xf>
    <xf numFmtId="0" fontId="1" fillId="0" borderId="79" xfId="0" applyFont="1" applyFill="1" applyBorder="1" applyAlignment="1">
      <alignment horizontal="left" vertical="top" wrapText="1"/>
    </xf>
    <xf numFmtId="0" fontId="3" fillId="0" borderId="10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49" fontId="1" fillId="0" borderId="134" xfId="0" applyNumberFormat="1" applyFont="1" applyFill="1" applyBorder="1" applyAlignment="1">
      <alignment horizontal="left" vertical="top" textRotation="90" wrapText="1"/>
    </xf>
    <xf numFmtId="49" fontId="1" fillId="0" borderId="23" xfId="0" applyNumberFormat="1" applyFont="1" applyFill="1" applyBorder="1" applyAlignment="1">
      <alignment horizontal="left" vertical="top" textRotation="90" wrapText="1"/>
    </xf>
    <xf numFmtId="0" fontId="1" fillId="0" borderId="23" xfId="0" applyFont="1" applyFill="1" applyBorder="1" applyAlignment="1">
      <alignment horizontal="left" vertical="top" textRotation="90" wrapText="1"/>
    </xf>
    <xf numFmtId="49" fontId="1" fillId="0" borderId="132" xfId="0" applyNumberFormat="1" applyFont="1" applyFill="1" applyBorder="1" applyAlignment="1">
      <alignment horizontal="right" vertical="top" textRotation="90" wrapText="1"/>
    </xf>
    <xf numFmtId="49" fontId="1" fillId="0" borderId="94" xfId="0" applyNumberFormat="1" applyFont="1" applyFill="1" applyBorder="1" applyAlignment="1">
      <alignment horizontal="right" vertical="top" textRotation="90" wrapText="1"/>
    </xf>
    <xf numFmtId="0" fontId="1" fillId="0" borderId="94" xfId="0" applyFont="1" applyFill="1" applyBorder="1" applyAlignment="1">
      <alignment horizontal="right" vertical="top" textRotation="90" wrapText="1"/>
    </xf>
    <xf numFmtId="0" fontId="1" fillId="0" borderId="132" xfId="0" applyFont="1" applyFill="1" applyBorder="1" applyAlignment="1">
      <alignment horizontal="center" vertical="top" wrapText="1"/>
    </xf>
    <xf numFmtId="0" fontId="1" fillId="0" borderId="94" xfId="0" applyFont="1" applyFill="1" applyBorder="1" applyAlignment="1">
      <alignment horizontal="center" vertical="top" wrapText="1"/>
    </xf>
    <xf numFmtId="0" fontId="1" fillId="11" borderId="61" xfId="0" applyFont="1" applyFill="1" applyBorder="1" applyAlignment="1">
      <alignment horizontal="center" vertical="top" wrapText="1"/>
    </xf>
    <xf numFmtId="0" fontId="1" fillId="10" borderId="89" xfId="0" applyFont="1" applyFill="1" applyBorder="1" applyAlignment="1">
      <alignment horizontal="center" vertical="top" wrapText="1"/>
    </xf>
    <xf numFmtId="0" fontId="1" fillId="10" borderId="106" xfId="0" applyFont="1" applyFill="1" applyBorder="1" applyAlignment="1">
      <alignment horizontal="center" vertical="top" wrapText="1"/>
    </xf>
    <xf numFmtId="0" fontId="1" fillId="10" borderId="0" xfId="0" applyFont="1" applyFill="1" applyBorder="1" applyAlignment="1">
      <alignment horizontal="center" vertical="top" wrapText="1"/>
    </xf>
    <xf numFmtId="0" fontId="1" fillId="10" borderId="97" xfId="0" applyFont="1" applyFill="1" applyBorder="1" applyAlignment="1">
      <alignment horizontal="center" vertical="top" wrapText="1"/>
    </xf>
    <xf numFmtId="0" fontId="1" fillId="10" borderId="26" xfId="0" applyFont="1" applyFill="1" applyBorder="1" applyAlignment="1">
      <alignment horizontal="center" vertical="top" wrapText="1"/>
    </xf>
    <xf numFmtId="0" fontId="1" fillId="19" borderId="194" xfId="0" applyFont="1" applyFill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top" wrapText="1"/>
    </xf>
    <xf numFmtId="49" fontId="3" fillId="2" borderId="107" xfId="0" applyNumberFormat="1" applyFont="1" applyFill="1" applyBorder="1" applyAlignment="1">
      <alignment horizontal="center" vertical="top" wrapText="1"/>
    </xf>
    <xf numFmtId="49" fontId="3" fillId="2" borderId="16" xfId="0" applyNumberFormat="1" applyFont="1" applyFill="1" applyBorder="1" applyAlignment="1">
      <alignment horizontal="center" vertical="top" wrapText="1"/>
    </xf>
    <xf numFmtId="0" fontId="1" fillId="2" borderId="112" xfId="0" applyFont="1" applyFill="1" applyBorder="1" applyAlignment="1">
      <alignment horizontal="left" vertical="top" wrapText="1"/>
    </xf>
    <xf numFmtId="0" fontId="1" fillId="2" borderId="79" xfId="0" applyFont="1" applyFill="1" applyBorder="1" applyAlignment="1">
      <alignment horizontal="left" vertical="top" wrapText="1"/>
    </xf>
    <xf numFmtId="0" fontId="1" fillId="0" borderId="79" xfId="0" applyFont="1" applyBorder="1" applyAlignment="1">
      <alignment horizontal="left" vertical="top" wrapText="1"/>
    </xf>
    <xf numFmtId="0" fontId="1" fillId="0" borderId="138" xfId="0" applyFont="1" applyBorder="1" applyAlignment="1">
      <alignment horizontal="left" vertical="top" wrapText="1"/>
    </xf>
    <xf numFmtId="0" fontId="3" fillId="2" borderId="10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08" xfId="0" applyFont="1" applyBorder="1" applyAlignment="1">
      <alignment horizontal="left" vertical="top" wrapText="1"/>
    </xf>
    <xf numFmtId="49" fontId="1" fillId="2" borderId="134" xfId="0" applyNumberFormat="1" applyFont="1" applyFill="1" applyBorder="1" applyAlignment="1">
      <alignment horizontal="left" vertical="top" textRotation="90" wrapText="1"/>
    </xf>
    <xf numFmtId="49" fontId="1" fillId="2" borderId="23" xfId="0" applyNumberFormat="1" applyFont="1" applyFill="1" applyBorder="1" applyAlignment="1">
      <alignment horizontal="left" vertical="top" textRotation="90" wrapText="1"/>
    </xf>
    <xf numFmtId="0" fontId="1" fillId="0" borderId="23" xfId="0" applyFont="1" applyBorder="1" applyAlignment="1">
      <alignment horizontal="left" vertical="top" textRotation="90" wrapText="1"/>
    </xf>
    <xf numFmtId="0" fontId="1" fillId="0" borderId="131" xfId="0" applyFont="1" applyBorder="1" applyAlignment="1">
      <alignment horizontal="left" vertical="top" textRotation="90" wrapText="1"/>
    </xf>
    <xf numFmtId="49" fontId="1" fillId="2" borderId="132" xfId="0" applyNumberFormat="1" applyFont="1" applyFill="1" applyBorder="1" applyAlignment="1">
      <alignment horizontal="right" vertical="top" textRotation="90" wrapText="1"/>
    </xf>
    <xf numFmtId="49" fontId="1" fillId="2" borderId="94" xfId="0" applyNumberFormat="1" applyFont="1" applyFill="1" applyBorder="1" applyAlignment="1">
      <alignment horizontal="right" vertical="top" textRotation="90" wrapText="1"/>
    </xf>
    <xf numFmtId="0" fontId="1" fillId="0" borderId="94" xfId="0" applyFont="1" applyBorder="1" applyAlignment="1">
      <alignment horizontal="right" vertical="top" textRotation="90" wrapText="1"/>
    </xf>
    <xf numFmtId="0" fontId="1" fillId="0" borderId="111" xfId="0" applyFont="1" applyBorder="1" applyAlignment="1">
      <alignment horizontal="right" vertical="top" textRotation="90" wrapText="1"/>
    </xf>
    <xf numFmtId="0" fontId="1" fillId="0" borderId="94" xfId="0" applyFont="1" applyBorder="1" applyAlignment="1">
      <alignment horizontal="center" vertical="top" wrapText="1"/>
    </xf>
    <xf numFmtId="0" fontId="1" fillId="0" borderId="111" xfId="0" applyFont="1" applyBorder="1" applyAlignment="1">
      <alignment horizontal="center" vertical="top" wrapText="1"/>
    </xf>
    <xf numFmtId="0" fontId="1" fillId="10" borderId="115" xfId="0" applyFont="1" applyFill="1" applyBorder="1" applyAlignment="1">
      <alignment horizontal="center" vertical="top" wrapText="1"/>
    </xf>
    <xf numFmtId="0" fontId="1" fillId="10" borderId="58" xfId="0" applyFont="1" applyFill="1" applyBorder="1" applyAlignment="1">
      <alignment horizontal="center" vertical="top" wrapText="1"/>
    </xf>
    <xf numFmtId="0" fontId="1" fillId="10" borderId="96" xfId="0" applyFont="1" applyFill="1" applyBorder="1" applyAlignment="1">
      <alignment horizontal="center" vertical="top" wrapText="1"/>
    </xf>
    <xf numFmtId="0" fontId="3" fillId="12" borderId="132" xfId="0" applyFont="1" applyFill="1" applyBorder="1" applyAlignment="1">
      <alignment horizontal="left" vertical="top" wrapText="1"/>
    </xf>
    <xf numFmtId="0" fontId="1" fillId="13" borderId="94" xfId="0" applyFont="1" applyFill="1" applyBorder="1" applyAlignment="1">
      <alignment horizontal="left" vertical="top" wrapText="1"/>
    </xf>
    <xf numFmtId="0" fontId="1" fillId="13" borderId="111" xfId="0" applyFont="1" applyFill="1" applyBorder="1" applyAlignment="1">
      <alignment horizontal="left" vertical="top" wrapText="1"/>
    </xf>
    <xf numFmtId="164" fontId="3" fillId="12" borderId="115" xfId="0" applyNumberFormat="1" applyFont="1" applyFill="1" applyBorder="1" applyAlignment="1">
      <alignment horizontal="center" vertical="top" wrapText="1"/>
    </xf>
    <xf numFmtId="164" fontId="3" fillId="12" borderId="102" xfId="0" applyNumberFormat="1" applyFont="1" applyFill="1" applyBorder="1" applyAlignment="1">
      <alignment horizontal="center" vertical="top" wrapText="1"/>
    </xf>
    <xf numFmtId="0" fontId="1" fillId="13" borderId="15" xfId="0" applyFont="1" applyFill="1" applyBorder="1" applyAlignment="1">
      <alignment horizontal="center" vertical="top" wrapText="1"/>
    </xf>
    <xf numFmtId="0" fontId="1" fillId="13" borderId="108" xfId="0" applyFont="1" applyFill="1" applyBorder="1" applyAlignment="1">
      <alignment horizontal="center" vertical="top" wrapText="1"/>
    </xf>
    <xf numFmtId="164" fontId="3" fillId="12" borderId="117" xfId="0" applyNumberFormat="1" applyFont="1" applyFill="1" applyBorder="1" applyAlignment="1">
      <alignment horizontal="center" vertical="top" wrapText="1"/>
    </xf>
    <xf numFmtId="0" fontId="1" fillId="13" borderId="31" xfId="0" applyFont="1" applyFill="1" applyBorder="1" applyAlignment="1">
      <alignment horizontal="center" vertical="top" wrapText="1"/>
    </xf>
    <xf numFmtId="0" fontId="1" fillId="13" borderId="98" xfId="0" applyFont="1" applyFill="1" applyBorder="1" applyAlignment="1">
      <alignment horizontal="center" vertical="top" wrapText="1"/>
    </xf>
    <xf numFmtId="164" fontId="3" fillId="12" borderId="106" xfId="0" applyNumberFormat="1" applyFont="1" applyFill="1" applyBorder="1" applyAlignment="1">
      <alignment horizontal="center" vertical="top"/>
    </xf>
    <xf numFmtId="0" fontId="1" fillId="13" borderId="0" xfId="0" applyFont="1" applyFill="1" applyBorder="1" applyAlignment="1">
      <alignment horizontal="center" vertical="top"/>
    </xf>
    <xf numFmtId="0" fontId="1" fillId="13" borderId="31" xfId="0" applyFont="1" applyFill="1" applyBorder="1" applyAlignment="1">
      <alignment horizontal="center" vertical="top"/>
    </xf>
    <xf numFmtId="0" fontId="1" fillId="13" borderId="98" xfId="0" applyFont="1" applyFill="1" applyBorder="1" applyAlignment="1">
      <alignment horizontal="center" vertical="top"/>
    </xf>
    <xf numFmtId="0" fontId="1" fillId="17" borderId="96" xfId="0" applyFont="1" applyFill="1" applyBorder="1" applyAlignment="1">
      <alignment horizontal="center" vertical="top" wrapText="1"/>
    </xf>
    <xf numFmtId="0" fontId="1" fillId="17" borderId="97" xfId="0" applyFont="1" applyFill="1" applyBorder="1" applyAlignment="1">
      <alignment horizontal="center" vertical="top" wrapText="1"/>
    </xf>
    <xf numFmtId="0" fontId="1" fillId="17" borderId="98" xfId="0" applyFont="1" applyFill="1" applyBorder="1" applyAlignment="1">
      <alignment horizontal="center" vertical="top" wrapText="1"/>
    </xf>
    <xf numFmtId="0" fontId="3" fillId="0" borderId="92" xfId="0" applyFont="1" applyBorder="1" applyAlignment="1" applyProtection="1">
      <alignment horizontal="center" vertical="top" wrapText="1"/>
      <protection locked="0"/>
    </xf>
    <xf numFmtId="0" fontId="3" fillId="0" borderId="54" xfId="0" applyFont="1" applyBorder="1" applyAlignment="1" applyProtection="1">
      <alignment horizontal="center" vertical="top" wrapText="1"/>
      <protection locked="0"/>
    </xf>
    <xf numFmtId="0" fontId="3" fillId="0" borderId="56" xfId="0" applyFont="1" applyBorder="1" applyAlignment="1" applyProtection="1">
      <alignment horizontal="center" vertical="top" wrapText="1"/>
      <protection locked="0"/>
    </xf>
    <xf numFmtId="0" fontId="3" fillId="14" borderId="70" xfId="0" applyFont="1" applyFill="1" applyBorder="1" applyAlignment="1">
      <alignment horizontal="right" vertical="top"/>
    </xf>
    <xf numFmtId="0" fontId="3" fillId="14" borderId="68" xfId="0" applyFont="1" applyFill="1" applyBorder="1" applyAlignment="1">
      <alignment horizontal="right" vertical="top"/>
    </xf>
    <xf numFmtId="0" fontId="3" fillId="14" borderId="71" xfId="0" applyFont="1" applyFill="1" applyBorder="1" applyAlignment="1">
      <alignment horizontal="right" vertical="top"/>
    </xf>
    <xf numFmtId="0" fontId="3" fillId="0" borderId="137" xfId="0" applyFont="1" applyBorder="1" applyAlignment="1" applyProtection="1">
      <alignment horizontal="center" vertical="center" textRotation="90"/>
      <protection locked="0"/>
    </xf>
    <xf numFmtId="0" fontId="3" fillId="0" borderId="40" xfId="0" applyFont="1" applyBorder="1" applyAlignment="1" applyProtection="1">
      <alignment horizontal="center" vertical="center" textRotation="90"/>
      <protection locked="0"/>
    </xf>
    <xf numFmtId="0" fontId="3" fillId="0" borderId="49" xfId="0" applyFont="1" applyBorder="1" applyAlignment="1" applyProtection="1">
      <alignment horizontal="center" vertical="center" textRotation="90"/>
      <protection locked="0"/>
    </xf>
    <xf numFmtId="0" fontId="3" fillId="0" borderId="116" xfId="0" applyFont="1" applyBorder="1" applyAlignment="1" applyProtection="1">
      <alignment horizontal="center" vertical="center" textRotation="90"/>
      <protection locked="0"/>
    </xf>
    <xf numFmtId="0" fontId="3" fillId="0" borderId="61" xfId="0" applyFont="1" applyBorder="1" applyAlignment="1" applyProtection="1">
      <alignment horizontal="center" vertical="center" textRotation="90"/>
      <protection locked="0"/>
    </xf>
    <xf numFmtId="0" fontId="3" fillId="0" borderId="50" xfId="0" applyFont="1" applyBorder="1" applyAlignment="1" applyProtection="1">
      <alignment horizontal="center" vertical="center" textRotation="90"/>
      <protection locked="0"/>
    </xf>
    <xf numFmtId="0" fontId="3" fillId="0" borderId="116" xfId="0" applyFont="1" applyBorder="1" applyAlignment="1" applyProtection="1">
      <alignment horizontal="center" vertical="center" textRotation="90" wrapText="1"/>
      <protection locked="0"/>
    </xf>
    <xf numFmtId="0" fontId="3" fillId="0" borderId="61" xfId="0" applyFont="1" applyBorder="1" applyAlignment="1" applyProtection="1">
      <alignment horizontal="center" vertical="center" textRotation="90" wrapText="1"/>
      <protection locked="0"/>
    </xf>
    <xf numFmtId="0" fontId="3" fillId="0" borderId="50" xfId="0" applyFont="1" applyBorder="1" applyAlignment="1" applyProtection="1">
      <alignment horizontal="center" vertical="center" textRotation="90" wrapText="1"/>
      <protection locked="0"/>
    </xf>
    <xf numFmtId="0" fontId="3" fillId="0" borderId="123" xfId="0" applyFont="1" applyBorder="1" applyAlignment="1" applyProtection="1">
      <alignment horizontal="center" vertical="center" textRotation="90" wrapText="1"/>
      <protection locked="0"/>
    </xf>
    <xf numFmtId="0" fontId="3" fillId="0" borderId="89" xfId="0" applyFont="1" applyBorder="1" applyAlignment="1" applyProtection="1">
      <alignment horizontal="center" vertical="center" textRotation="90" wrapText="1"/>
      <protection locked="0"/>
    </xf>
    <xf numFmtId="0" fontId="3" fillId="0" borderId="51" xfId="0" applyFont="1" applyBorder="1" applyAlignment="1" applyProtection="1">
      <alignment horizontal="center" vertical="center" textRotation="90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75" xfId="0" applyFont="1" applyBorder="1" applyAlignment="1" applyProtection="1">
      <alignment horizontal="center" vertical="center" textRotation="90" wrapText="1"/>
      <protection locked="0"/>
    </xf>
    <xf numFmtId="0" fontId="1" fillId="0" borderId="49" xfId="0" applyFont="1" applyBorder="1" applyAlignment="1" applyProtection="1">
      <alignment horizontal="center" vertical="center" textRotation="90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62" xfId="0" applyFont="1" applyBorder="1" applyAlignment="1" applyProtection="1">
      <alignment horizontal="center" vertical="center" textRotation="90" wrapText="1"/>
      <protection locked="0"/>
    </xf>
    <xf numFmtId="0" fontId="1" fillId="0" borderId="51" xfId="0" applyFont="1" applyBorder="1" applyAlignment="1" applyProtection="1">
      <alignment horizontal="center" vertical="center" textRotation="90" wrapText="1"/>
      <protection locked="0"/>
    </xf>
    <xf numFmtId="0" fontId="1" fillId="0" borderId="75" xfId="0" applyFont="1" applyBorder="1" applyAlignment="1" applyProtection="1">
      <alignment horizontal="center" vertical="center" textRotation="90"/>
      <protection locked="0"/>
    </xf>
    <xf numFmtId="0" fontId="1" fillId="0" borderId="49" xfId="0" applyFont="1" applyBorder="1" applyAlignment="1" applyProtection="1">
      <alignment horizontal="center" vertical="center" textRotation="90"/>
      <protection locked="0"/>
    </xf>
    <xf numFmtId="0" fontId="3" fillId="0" borderId="92" xfId="0" applyFont="1" applyBorder="1" applyAlignment="1" applyProtection="1">
      <alignment horizontal="center" vertical="top"/>
      <protection locked="0"/>
    </xf>
    <xf numFmtId="0" fontId="3" fillId="0" borderId="54" xfId="0" applyFont="1" applyBorder="1" applyAlignment="1" applyProtection="1">
      <alignment horizontal="center" vertical="top"/>
      <protection locked="0"/>
    </xf>
    <xf numFmtId="0" fontId="3" fillId="0" borderId="56" xfId="0" applyFont="1" applyBorder="1" applyAlignment="1" applyProtection="1">
      <alignment horizontal="center" vertical="top"/>
      <protection locked="0"/>
    </xf>
    <xf numFmtId="0" fontId="3" fillId="14" borderId="129" xfId="0" applyFont="1" applyFill="1" applyBorder="1" applyAlignment="1">
      <alignment horizontal="right"/>
    </xf>
    <xf numFmtId="0" fontId="3" fillId="14" borderId="160" xfId="0" applyFont="1" applyFill="1" applyBorder="1" applyAlignment="1">
      <alignment horizontal="right"/>
    </xf>
    <xf numFmtId="164" fontId="3" fillId="14" borderId="161" xfId="0" applyNumberFormat="1" applyFont="1" applyFill="1" applyBorder="1" applyAlignment="1">
      <alignment horizontal="center"/>
    </xf>
    <xf numFmtId="164" fontId="3" fillId="14" borderId="162" xfId="0" applyNumberFormat="1" applyFont="1" applyFill="1" applyBorder="1" applyAlignment="1">
      <alignment horizontal="center"/>
    </xf>
    <xf numFmtId="164" fontId="3" fillId="14" borderId="136" xfId="0" applyNumberFormat="1" applyFont="1" applyFill="1" applyBorder="1" applyAlignment="1">
      <alignment horizontal="center"/>
    </xf>
    <xf numFmtId="0" fontId="1" fillId="0" borderId="180" xfId="0" applyFont="1" applyBorder="1" applyAlignment="1">
      <alignment horizontal="left"/>
    </xf>
    <xf numFmtId="0" fontId="1" fillId="0" borderId="178" xfId="0" applyFont="1" applyBorder="1" applyAlignment="1">
      <alignment horizontal="left"/>
    </xf>
    <xf numFmtId="0" fontId="1" fillId="0" borderId="179" xfId="0" applyFont="1" applyBorder="1" applyAlignment="1">
      <alignment horizontal="left"/>
    </xf>
    <xf numFmtId="164" fontId="1" fillId="0" borderId="11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6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164" fontId="1" fillId="0" borderId="13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180" xfId="0" applyFont="1" applyBorder="1" applyAlignment="1">
      <alignment horizontal="left" wrapText="1"/>
    </xf>
    <xf numFmtId="0" fontId="1" fillId="0" borderId="178" xfId="0" applyFont="1" applyBorder="1" applyAlignment="1">
      <alignment horizontal="left" wrapText="1"/>
    </xf>
    <xf numFmtId="0" fontId="1" fillId="0" borderId="179" xfId="0" applyFont="1" applyBorder="1" applyAlignment="1">
      <alignment horizontal="left" wrapText="1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25" xfId="0" applyNumberFormat="1" applyFont="1" applyBorder="1" applyAlignment="1">
      <alignment horizontal="center" vertical="top"/>
    </xf>
    <xf numFmtId="0" fontId="3" fillId="14" borderId="72" xfId="0" applyFont="1" applyFill="1" applyBorder="1" applyAlignment="1">
      <alignment horizontal="center" vertical="center"/>
    </xf>
    <xf numFmtId="0" fontId="3" fillId="14" borderId="155" xfId="0" applyFont="1" applyFill="1" applyBorder="1" applyAlignment="1">
      <alignment horizontal="center" vertical="center"/>
    </xf>
    <xf numFmtId="0" fontId="3" fillId="14" borderId="76" xfId="0" applyFont="1" applyFill="1" applyBorder="1" applyAlignment="1">
      <alignment horizontal="center" vertical="center" wrapText="1"/>
    </xf>
    <xf numFmtId="0" fontId="3" fillId="14" borderId="78" xfId="0" applyFont="1" applyFill="1" applyBorder="1" applyAlignment="1">
      <alignment horizontal="center" vertical="center" wrapText="1"/>
    </xf>
    <xf numFmtId="0" fontId="3" fillId="14" borderId="152" xfId="0" applyFont="1" applyFill="1" applyBorder="1" applyAlignment="1">
      <alignment horizontal="center" vertical="center" wrapText="1"/>
    </xf>
    <xf numFmtId="0" fontId="1" fillId="0" borderId="181" xfId="0" applyFont="1" applyBorder="1" applyAlignment="1">
      <alignment horizontal="left"/>
    </xf>
    <xf numFmtId="0" fontId="1" fillId="0" borderId="182" xfId="0" applyFont="1" applyBorder="1" applyAlignment="1">
      <alignment horizontal="left"/>
    </xf>
    <xf numFmtId="0" fontId="1" fillId="0" borderId="183" xfId="0" applyFont="1" applyBorder="1" applyAlignment="1">
      <alignment horizontal="left"/>
    </xf>
    <xf numFmtId="164" fontId="1" fillId="0" borderId="158" xfId="0" applyNumberFormat="1" applyFont="1" applyBorder="1" applyAlignment="1">
      <alignment horizontal="center"/>
    </xf>
    <xf numFmtId="164" fontId="1" fillId="0" borderId="159" xfId="0" applyNumberFormat="1" applyFont="1" applyBorder="1" applyAlignment="1">
      <alignment horizontal="center"/>
    </xf>
    <xf numFmtId="164" fontId="1" fillId="0" borderId="126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6" borderId="132" xfId="0" applyFont="1" applyFill="1" applyBorder="1" applyAlignment="1" applyProtection="1">
      <alignment horizontal="center" vertical="center" textRotation="90" wrapText="1"/>
      <protection locked="0"/>
    </xf>
    <xf numFmtId="0" fontId="3" fillId="6" borderId="94" xfId="0" applyFont="1" applyFill="1" applyBorder="1" applyAlignment="1" applyProtection="1">
      <alignment horizontal="center" vertical="center" textRotation="90" wrapText="1"/>
      <protection locked="0"/>
    </xf>
    <xf numFmtId="0" fontId="3" fillId="6" borderId="111" xfId="0" applyFont="1" applyFill="1" applyBorder="1" applyAlignment="1" applyProtection="1">
      <alignment horizontal="center" vertical="center" textRotation="90" wrapText="1"/>
      <protection locked="0"/>
    </xf>
    <xf numFmtId="0" fontId="3" fillId="6" borderId="57" xfId="0" applyFont="1" applyFill="1" applyBorder="1" applyAlignment="1" applyProtection="1">
      <alignment horizontal="center" vertical="top" wrapText="1"/>
      <protection locked="0"/>
    </xf>
    <xf numFmtId="0" fontId="3" fillId="6" borderId="85" xfId="0" applyFont="1" applyFill="1" applyBorder="1" applyAlignment="1" applyProtection="1">
      <alignment horizontal="center" vertical="top" wrapText="1"/>
      <protection locked="0"/>
    </xf>
    <xf numFmtId="0" fontId="3" fillId="6" borderId="42" xfId="0" applyFont="1" applyFill="1" applyBorder="1" applyAlignment="1" applyProtection="1">
      <alignment horizontal="center" vertical="top" wrapText="1"/>
      <protection locked="0"/>
    </xf>
    <xf numFmtId="0" fontId="1" fillId="6" borderId="75" xfId="0" applyFont="1" applyFill="1" applyBorder="1" applyAlignment="1" applyProtection="1">
      <alignment horizontal="center" vertical="top" wrapText="1"/>
      <protection locked="0"/>
    </xf>
    <xf numFmtId="0" fontId="1" fillId="6" borderId="40" xfId="0" applyFont="1" applyFill="1" applyBorder="1" applyAlignment="1" applyProtection="1">
      <alignment horizontal="center" vertical="top" wrapText="1"/>
      <protection locked="0"/>
    </xf>
    <xf numFmtId="0" fontId="1" fillId="6" borderId="49" xfId="0" applyFont="1" applyFill="1" applyBorder="1" applyAlignment="1" applyProtection="1">
      <alignment horizontal="center" vertical="top" wrapText="1"/>
      <protection locked="0"/>
    </xf>
    <xf numFmtId="0" fontId="1" fillId="6" borderId="20" xfId="0" applyFont="1" applyFill="1" applyBorder="1" applyAlignment="1" applyProtection="1">
      <alignment horizontal="center" vertical="top" wrapText="1"/>
      <protection locked="0"/>
    </xf>
    <xf numFmtId="0" fontId="1" fillId="6" borderId="61" xfId="0" applyFont="1" applyFill="1" applyBorder="1" applyAlignment="1" applyProtection="1">
      <alignment horizontal="center" vertical="top" wrapText="1"/>
      <protection locked="0"/>
    </xf>
    <xf numFmtId="0" fontId="1" fillId="6" borderId="50" xfId="0" applyFont="1" applyFill="1" applyBorder="1" applyAlignment="1" applyProtection="1">
      <alignment horizontal="center" vertical="top" wrapText="1"/>
      <protection locked="0"/>
    </xf>
    <xf numFmtId="0" fontId="1" fillId="6" borderId="62" xfId="0" applyFont="1" applyFill="1" applyBorder="1" applyAlignment="1" applyProtection="1">
      <alignment horizontal="center" vertical="top" wrapText="1"/>
      <protection locked="0"/>
    </xf>
    <xf numFmtId="0" fontId="1" fillId="6" borderId="89" xfId="0" applyFont="1" applyFill="1" applyBorder="1" applyAlignment="1" applyProtection="1">
      <alignment horizontal="center" vertical="top" wrapText="1"/>
      <protection locked="0"/>
    </xf>
    <xf numFmtId="0" fontId="1" fillId="6" borderId="51" xfId="0" applyFont="1" applyFill="1" applyBorder="1" applyAlignment="1" applyProtection="1">
      <alignment horizontal="center" vertical="top" wrapText="1"/>
      <protection locked="0"/>
    </xf>
    <xf numFmtId="0" fontId="3" fillId="6" borderId="132" xfId="0" applyFont="1" applyFill="1" applyBorder="1" applyAlignment="1" applyProtection="1">
      <alignment horizontal="center" vertical="center" wrapText="1"/>
      <protection locked="0"/>
    </xf>
    <xf numFmtId="0" fontId="3" fillId="6" borderId="94" xfId="0" applyFont="1" applyFill="1" applyBorder="1" applyAlignment="1" applyProtection="1">
      <alignment horizontal="center" vertical="center" wrapText="1"/>
      <protection locked="0"/>
    </xf>
    <xf numFmtId="0" fontId="3" fillId="6" borderId="111" xfId="0" applyFont="1" applyFill="1" applyBorder="1" applyAlignment="1" applyProtection="1">
      <alignment horizontal="center" vertical="center" wrapText="1"/>
      <protection locked="0"/>
    </xf>
    <xf numFmtId="0" fontId="3" fillId="6" borderId="115" xfId="0" applyFont="1" applyFill="1" applyBorder="1" applyAlignment="1" applyProtection="1">
      <alignment horizontal="center" vertical="top" wrapText="1"/>
      <protection locked="0"/>
    </xf>
    <xf numFmtId="0" fontId="3" fillId="6" borderId="106" xfId="0" applyFont="1" applyFill="1" applyBorder="1" applyAlignment="1" applyProtection="1">
      <alignment horizontal="center" vertical="top" wrapText="1"/>
      <protection locked="0"/>
    </xf>
    <xf numFmtId="0" fontId="3" fillId="6" borderId="117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36" xfId="0" applyFont="1" applyBorder="1" applyAlignment="1">
      <alignment horizontal="center"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55"/>
  <sheetViews>
    <sheetView tabSelected="1" zoomScale="90" zoomScaleNormal="90" zoomScaleSheetLayoutView="80" workbookViewId="0">
      <pane ySplit="11" topLeftCell="A12" activePane="bottomLeft" state="frozen"/>
      <selection pane="bottomLeft" activeCell="A6" sqref="A6"/>
    </sheetView>
  </sheetViews>
  <sheetFormatPr defaultRowHeight="12.75" x14ac:dyDescent="0.2"/>
  <cols>
    <col min="1" max="1" width="4" style="82" customWidth="1"/>
    <col min="2" max="2" width="3" style="83" customWidth="1"/>
    <col min="3" max="4" width="3.28515625" style="2" customWidth="1"/>
    <col min="5" max="5" width="20" style="2" customWidth="1"/>
    <col min="6" max="7" width="3.28515625" style="2" customWidth="1"/>
    <col min="8" max="8" width="3.7109375" style="2" customWidth="1"/>
    <col min="9" max="9" width="3.85546875" style="2" customWidth="1"/>
    <col min="10" max="10" width="7.42578125" style="2" customWidth="1"/>
    <col min="11" max="11" width="9.5703125" style="2" customWidth="1"/>
    <col min="12" max="13" width="7" style="2" customWidth="1"/>
    <col min="14" max="16" width="7.28515625" style="2" customWidth="1"/>
    <col min="17" max="17" width="7" style="2" customWidth="1"/>
    <col min="18" max="19" width="6.7109375" style="2" customWidth="1"/>
    <col min="20" max="20" width="7.140625" style="2" customWidth="1"/>
    <col min="21" max="21" width="7.28515625" style="2" customWidth="1"/>
    <col min="22" max="22" width="6.7109375" style="2" customWidth="1"/>
    <col min="23" max="23" width="6.5703125" style="2" customWidth="1"/>
    <col min="24" max="24" width="6.28515625" style="2" customWidth="1"/>
    <col min="25" max="25" width="5.85546875" style="2" customWidth="1"/>
    <col min="26" max="26" width="6.28515625" style="2" customWidth="1"/>
    <col min="27" max="27" width="7" style="2" customWidth="1"/>
    <col min="28" max="28" width="7.85546875" style="2" customWidth="1"/>
    <col min="29" max="29" width="21.7109375" style="411" customWidth="1"/>
    <col min="30" max="30" width="6.28515625" style="412" customWidth="1"/>
    <col min="31" max="31" width="6.5703125" style="412" customWidth="1"/>
    <col min="32" max="32" width="6.28515625" style="413" customWidth="1"/>
    <col min="33" max="33" width="0" style="2" hidden="1" customWidth="1"/>
    <col min="34" max="255" width="0" style="1" hidden="1" customWidth="1"/>
    <col min="256" max="16384" width="9.140625" style="1"/>
  </cols>
  <sheetData>
    <row r="1" spans="1:256" s="74" customFormat="1" ht="12.95" customHeight="1" x14ac:dyDescent="0.2">
      <c r="A1" s="35"/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415" t="s">
        <v>177</v>
      </c>
      <c r="AC1" s="415"/>
      <c r="AD1" s="415"/>
      <c r="AE1" s="415"/>
      <c r="AF1" s="415"/>
      <c r="AG1" s="310"/>
      <c r="IV1" s="73"/>
    </row>
    <row r="2" spans="1:256" s="74" customFormat="1" ht="12.95" customHeight="1" x14ac:dyDescent="0.2">
      <c r="A2" s="35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415" t="s">
        <v>180</v>
      </c>
      <c r="AC2" s="415"/>
      <c r="AD2" s="415"/>
      <c r="AE2" s="415"/>
      <c r="AF2" s="415"/>
      <c r="AG2" s="308"/>
      <c r="IV2" s="73"/>
    </row>
    <row r="3" spans="1:256" s="74" customFormat="1" ht="12.95" customHeight="1" x14ac:dyDescent="0.2">
      <c r="A3" s="35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415" t="s">
        <v>181</v>
      </c>
      <c r="AC3" s="415"/>
      <c r="AD3" s="415"/>
      <c r="AE3" s="415"/>
      <c r="AF3" s="415"/>
      <c r="AG3" s="308"/>
      <c r="IV3" s="73"/>
    </row>
    <row r="4" spans="1:256" s="74" customFormat="1" ht="12.95" customHeight="1" x14ac:dyDescent="0.2">
      <c r="A4" s="35"/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415"/>
      <c r="AC4" s="415"/>
      <c r="AD4" s="329"/>
      <c r="AE4" s="449" t="s">
        <v>0</v>
      </c>
      <c r="AF4" s="449"/>
      <c r="AG4" s="310"/>
      <c r="IV4" s="73"/>
    </row>
    <row r="5" spans="1:256" s="74" customFormat="1" ht="12.95" customHeight="1" x14ac:dyDescent="0.2">
      <c r="A5" s="35"/>
      <c r="B5" s="438" t="s">
        <v>182</v>
      </c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70"/>
      <c r="IV5" s="73"/>
    </row>
    <row r="6" spans="1:256" s="74" customFormat="1" ht="12.95" customHeight="1" x14ac:dyDescent="0.2">
      <c r="A6" s="35"/>
      <c r="B6" s="439" t="s">
        <v>31</v>
      </c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70"/>
      <c r="IV6" s="73"/>
    </row>
    <row r="7" spans="1:256" s="74" customFormat="1" ht="19.5" customHeight="1" x14ac:dyDescent="0.2">
      <c r="A7" s="35"/>
      <c r="B7" s="440" t="s">
        <v>1</v>
      </c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440"/>
      <c r="N7" s="440"/>
      <c r="O7" s="440"/>
      <c r="P7" s="440"/>
      <c r="Q7" s="440"/>
      <c r="R7" s="440"/>
      <c r="S7" s="440"/>
      <c r="T7" s="440"/>
      <c r="U7" s="440"/>
      <c r="V7" s="440"/>
      <c r="W7" s="440"/>
      <c r="X7" s="440"/>
      <c r="Y7" s="440"/>
      <c r="Z7" s="440"/>
      <c r="AA7" s="440"/>
      <c r="AB7" s="440"/>
      <c r="AC7" s="440"/>
      <c r="AD7" s="440"/>
      <c r="AE7" s="440"/>
      <c r="AF7" s="440"/>
      <c r="AG7" s="440"/>
      <c r="IV7" s="73"/>
    </row>
    <row r="8" spans="1:256" s="84" customFormat="1" ht="12.75" customHeight="1" thickBot="1" x14ac:dyDescent="0.25">
      <c r="A8" s="721" t="s">
        <v>175</v>
      </c>
      <c r="B8" s="721"/>
      <c r="C8" s="721"/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  <c r="O8" s="721"/>
      <c r="P8" s="721"/>
      <c r="Q8" s="721"/>
      <c r="R8" s="721"/>
      <c r="S8" s="721"/>
      <c r="T8" s="721"/>
      <c r="U8" s="721"/>
      <c r="V8" s="721"/>
      <c r="W8" s="721"/>
      <c r="X8" s="721"/>
      <c r="Y8" s="721"/>
      <c r="Z8" s="721"/>
      <c r="AA8" s="721"/>
      <c r="AB8" s="721"/>
      <c r="AC8" s="721"/>
      <c r="AD8" s="721"/>
      <c r="AE8" s="721"/>
      <c r="AF8" s="721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77"/>
    </row>
    <row r="9" spans="1:256" s="74" customFormat="1" ht="30" customHeight="1" thickTop="1" thickBot="1" x14ac:dyDescent="0.25">
      <c r="A9" s="601" t="s">
        <v>57</v>
      </c>
      <c r="B9" s="748" t="s">
        <v>2</v>
      </c>
      <c r="C9" s="729" t="s">
        <v>3</v>
      </c>
      <c r="D9" s="729" t="s">
        <v>4</v>
      </c>
      <c r="E9" s="686" t="s">
        <v>5</v>
      </c>
      <c r="F9" s="729" t="s">
        <v>6</v>
      </c>
      <c r="G9" s="732" t="s">
        <v>7</v>
      </c>
      <c r="H9" s="697" t="s">
        <v>8</v>
      </c>
      <c r="I9" s="697" t="s">
        <v>9</v>
      </c>
      <c r="J9" s="697" t="s">
        <v>10</v>
      </c>
      <c r="K9" s="705" t="s">
        <v>183</v>
      </c>
      <c r="L9" s="706"/>
      <c r="M9" s="706"/>
      <c r="N9" s="707"/>
      <c r="O9" s="708" t="s">
        <v>184</v>
      </c>
      <c r="P9" s="709"/>
      <c r="Q9" s="709"/>
      <c r="R9" s="710"/>
      <c r="S9" s="725" t="s">
        <v>185</v>
      </c>
      <c r="T9" s="726"/>
      <c r="U9" s="726"/>
      <c r="V9" s="727"/>
      <c r="W9" s="711" t="s">
        <v>186</v>
      </c>
      <c r="X9" s="712"/>
      <c r="Y9" s="712"/>
      <c r="Z9" s="713"/>
      <c r="AA9" s="737" t="s">
        <v>154</v>
      </c>
      <c r="AB9" s="737" t="s">
        <v>187</v>
      </c>
      <c r="AC9" s="700" t="s">
        <v>136</v>
      </c>
      <c r="AD9" s="701"/>
      <c r="AE9" s="701"/>
      <c r="AF9" s="702"/>
      <c r="AG9" s="18"/>
      <c r="IV9" s="73"/>
    </row>
    <row r="10" spans="1:256" s="74" customFormat="1" ht="12.75" customHeight="1" thickTop="1" thickBot="1" x14ac:dyDescent="0.25">
      <c r="A10" s="602"/>
      <c r="B10" s="749"/>
      <c r="C10" s="730"/>
      <c r="D10" s="730"/>
      <c r="E10" s="687"/>
      <c r="F10" s="730"/>
      <c r="G10" s="733"/>
      <c r="H10" s="698"/>
      <c r="I10" s="698"/>
      <c r="J10" s="698"/>
      <c r="K10" s="703" t="s">
        <v>11</v>
      </c>
      <c r="L10" s="755" t="s">
        <v>12</v>
      </c>
      <c r="M10" s="755"/>
      <c r="N10" s="735" t="s">
        <v>89</v>
      </c>
      <c r="O10" s="756" t="s">
        <v>11</v>
      </c>
      <c r="P10" s="722" t="s">
        <v>12</v>
      </c>
      <c r="Q10" s="722"/>
      <c r="R10" s="723" t="s">
        <v>89</v>
      </c>
      <c r="S10" s="742" t="s">
        <v>11</v>
      </c>
      <c r="T10" s="728" t="s">
        <v>12</v>
      </c>
      <c r="U10" s="728"/>
      <c r="V10" s="744" t="s">
        <v>89</v>
      </c>
      <c r="W10" s="746" t="s">
        <v>11</v>
      </c>
      <c r="X10" s="758" t="s">
        <v>12</v>
      </c>
      <c r="Y10" s="758"/>
      <c r="Z10" s="740" t="s">
        <v>89</v>
      </c>
      <c r="AA10" s="738"/>
      <c r="AB10" s="738"/>
      <c r="AC10" s="751" t="s">
        <v>90</v>
      </c>
      <c r="AD10" s="753" t="s">
        <v>134</v>
      </c>
      <c r="AE10" s="753"/>
      <c r="AF10" s="754"/>
      <c r="AG10" s="69"/>
      <c r="IV10" s="73"/>
    </row>
    <row r="11" spans="1:256" s="74" customFormat="1" ht="122.25" customHeight="1" thickTop="1" thickBot="1" x14ac:dyDescent="0.25">
      <c r="A11" s="603"/>
      <c r="B11" s="750"/>
      <c r="C11" s="731"/>
      <c r="D11" s="731"/>
      <c r="E11" s="688"/>
      <c r="F11" s="731"/>
      <c r="G11" s="734"/>
      <c r="H11" s="699"/>
      <c r="I11" s="699"/>
      <c r="J11" s="699"/>
      <c r="K11" s="704"/>
      <c r="L11" s="251" t="s">
        <v>11</v>
      </c>
      <c r="M11" s="251" t="s">
        <v>13</v>
      </c>
      <c r="N11" s="736"/>
      <c r="O11" s="757"/>
      <c r="P11" s="252" t="s">
        <v>11</v>
      </c>
      <c r="Q11" s="252" t="s">
        <v>13</v>
      </c>
      <c r="R11" s="724"/>
      <c r="S11" s="743"/>
      <c r="T11" s="253" t="s">
        <v>11</v>
      </c>
      <c r="U11" s="253" t="s">
        <v>13</v>
      </c>
      <c r="V11" s="745"/>
      <c r="W11" s="747"/>
      <c r="X11" s="254" t="s">
        <v>11</v>
      </c>
      <c r="Y11" s="254" t="s">
        <v>13</v>
      </c>
      <c r="Z11" s="741"/>
      <c r="AA11" s="739"/>
      <c r="AB11" s="739"/>
      <c r="AC11" s="752"/>
      <c r="AD11" s="330" t="s">
        <v>138</v>
      </c>
      <c r="AE11" s="330" t="s">
        <v>155</v>
      </c>
      <c r="AF11" s="331" t="s">
        <v>188</v>
      </c>
      <c r="AG11" s="19"/>
      <c r="IV11" s="73"/>
    </row>
    <row r="12" spans="1:256" s="74" customFormat="1" ht="17.25" customHeight="1" thickBot="1" x14ac:dyDescent="0.25">
      <c r="A12" s="255"/>
      <c r="B12" s="689" t="s">
        <v>58</v>
      </c>
      <c r="C12" s="690"/>
      <c r="D12" s="690"/>
      <c r="E12" s="690"/>
      <c r="F12" s="690"/>
      <c r="G12" s="690"/>
      <c r="H12" s="690"/>
      <c r="I12" s="690"/>
      <c r="J12" s="690"/>
      <c r="K12" s="690"/>
      <c r="L12" s="690"/>
      <c r="M12" s="690"/>
      <c r="N12" s="690"/>
      <c r="O12" s="690"/>
      <c r="P12" s="690"/>
      <c r="Q12" s="690"/>
      <c r="R12" s="690"/>
      <c r="S12" s="690"/>
      <c r="T12" s="690"/>
      <c r="U12" s="690"/>
      <c r="V12" s="690"/>
      <c r="W12" s="690"/>
      <c r="X12" s="690"/>
      <c r="Y12" s="690"/>
      <c r="Z12" s="690"/>
      <c r="AA12" s="690"/>
      <c r="AB12" s="690"/>
      <c r="AC12" s="690"/>
      <c r="AD12" s="690"/>
      <c r="AE12" s="690"/>
      <c r="AF12" s="691"/>
      <c r="AG12" s="20"/>
      <c r="IV12" s="73"/>
    </row>
    <row r="13" spans="1:256" s="74" customFormat="1" ht="18" customHeight="1" thickBot="1" x14ac:dyDescent="0.25">
      <c r="A13" s="36" t="s">
        <v>25</v>
      </c>
      <c r="B13" s="692" t="s">
        <v>47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3"/>
      <c r="Z13" s="693"/>
      <c r="AA13" s="693"/>
      <c r="AB13" s="693"/>
      <c r="AC13" s="693"/>
      <c r="AD13" s="693"/>
      <c r="AE13" s="693"/>
      <c r="AF13" s="694"/>
      <c r="AG13" s="69"/>
      <c r="IV13" s="73"/>
    </row>
    <row r="14" spans="1:256" s="74" customFormat="1" ht="19.5" customHeight="1" thickBot="1" x14ac:dyDescent="0.25">
      <c r="A14" s="36" t="s">
        <v>25</v>
      </c>
      <c r="B14" s="256" t="s">
        <v>14</v>
      </c>
      <c r="C14" s="695" t="s">
        <v>59</v>
      </c>
      <c r="D14" s="695"/>
      <c r="E14" s="695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5"/>
      <c r="R14" s="695"/>
      <c r="S14" s="695"/>
      <c r="T14" s="695"/>
      <c r="U14" s="695"/>
      <c r="V14" s="695"/>
      <c r="W14" s="695"/>
      <c r="X14" s="695"/>
      <c r="Y14" s="695"/>
      <c r="Z14" s="695"/>
      <c r="AA14" s="695"/>
      <c r="AB14" s="695"/>
      <c r="AC14" s="695"/>
      <c r="AD14" s="695"/>
      <c r="AE14" s="695"/>
      <c r="AF14" s="696"/>
      <c r="AG14" s="69"/>
      <c r="IV14" s="73"/>
    </row>
    <row r="15" spans="1:256" s="74" customFormat="1" ht="19.5" customHeight="1" thickBot="1" x14ac:dyDescent="0.25">
      <c r="A15" s="36" t="s">
        <v>25</v>
      </c>
      <c r="B15" s="22" t="s">
        <v>14</v>
      </c>
      <c r="C15" s="23" t="s">
        <v>14</v>
      </c>
      <c r="D15" s="509" t="s">
        <v>157</v>
      </c>
      <c r="E15" s="510"/>
      <c r="F15" s="510"/>
      <c r="G15" s="510"/>
      <c r="H15" s="510"/>
      <c r="I15" s="510"/>
      <c r="J15" s="510"/>
      <c r="K15" s="510"/>
      <c r="L15" s="510"/>
      <c r="M15" s="510"/>
      <c r="N15" s="510"/>
      <c r="O15" s="510"/>
      <c r="P15" s="510"/>
      <c r="Q15" s="510"/>
      <c r="R15" s="510"/>
      <c r="S15" s="510"/>
      <c r="T15" s="510"/>
      <c r="U15" s="510"/>
      <c r="V15" s="510"/>
      <c r="W15" s="510"/>
      <c r="X15" s="510"/>
      <c r="Y15" s="510"/>
      <c r="Z15" s="510"/>
      <c r="AA15" s="510"/>
      <c r="AB15" s="510"/>
      <c r="AC15" s="510"/>
      <c r="AD15" s="510"/>
      <c r="AE15" s="510"/>
      <c r="AF15" s="511"/>
      <c r="AG15" s="69"/>
      <c r="IV15" s="73"/>
    </row>
    <row r="16" spans="1:256" s="74" customFormat="1" ht="21" customHeight="1" x14ac:dyDescent="0.2">
      <c r="A16" s="477" t="s">
        <v>25</v>
      </c>
      <c r="B16" s="673" t="s">
        <v>14</v>
      </c>
      <c r="C16" s="659" t="s">
        <v>14</v>
      </c>
      <c r="D16" s="443" t="s">
        <v>14</v>
      </c>
      <c r="E16" s="462" t="s">
        <v>199</v>
      </c>
      <c r="F16" s="639"/>
      <c r="G16" s="544" t="s">
        <v>60</v>
      </c>
      <c r="H16" s="642" t="s">
        <v>16</v>
      </c>
      <c r="I16" s="626">
        <v>14</v>
      </c>
      <c r="J16" s="85" t="s">
        <v>17</v>
      </c>
      <c r="K16" s="37">
        <f>SUM(L16,N16)</f>
        <v>6</v>
      </c>
      <c r="L16" s="38">
        <v>6</v>
      </c>
      <c r="M16" s="38">
        <v>0</v>
      </c>
      <c r="N16" s="39">
        <v>0</v>
      </c>
      <c r="O16" s="37">
        <f>P16+R16</f>
        <v>6</v>
      </c>
      <c r="P16" s="40">
        <v>6</v>
      </c>
      <c r="Q16" s="38">
        <v>0</v>
      </c>
      <c r="R16" s="39">
        <v>0</v>
      </c>
      <c r="S16" s="37">
        <f>T16+V16</f>
        <v>0</v>
      </c>
      <c r="T16" s="38">
        <v>0</v>
      </c>
      <c r="U16" s="38">
        <v>0</v>
      </c>
      <c r="V16" s="39">
        <v>0</v>
      </c>
      <c r="W16" s="37">
        <v>0</v>
      </c>
      <c r="X16" s="38">
        <v>0</v>
      </c>
      <c r="Y16" s="38">
        <v>0</v>
      </c>
      <c r="Z16" s="39">
        <v>0</v>
      </c>
      <c r="AA16" s="41">
        <v>6</v>
      </c>
      <c r="AB16" s="41">
        <v>6</v>
      </c>
      <c r="AC16" s="499" t="s">
        <v>91</v>
      </c>
      <c r="AD16" s="719">
        <v>2</v>
      </c>
      <c r="AE16" s="416">
        <v>2</v>
      </c>
      <c r="AF16" s="767">
        <v>1</v>
      </c>
      <c r="AG16" s="21"/>
      <c r="IV16" s="73"/>
    </row>
    <row r="17" spans="1:256" s="74" customFormat="1" ht="19.5" customHeight="1" x14ac:dyDescent="0.2">
      <c r="A17" s="604"/>
      <c r="B17" s="674"/>
      <c r="C17" s="660"/>
      <c r="D17" s="444"/>
      <c r="E17" s="463"/>
      <c r="F17" s="640"/>
      <c r="G17" s="545"/>
      <c r="H17" s="643"/>
      <c r="I17" s="627"/>
      <c r="J17" s="87" t="s">
        <v>137</v>
      </c>
      <c r="K17" s="5">
        <f>L17+N17</f>
        <v>0</v>
      </c>
      <c r="L17" s="3">
        <v>0</v>
      </c>
      <c r="M17" s="3">
        <v>0</v>
      </c>
      <c r="N17" s="6">
        <v>0</v>
      </c>
      <c r="O17" s="5">
        <f>P17+R17</f>
        <v>0</v>
      </c>
      <c r="P17" s="3">
        <v>0</v>
      </c>
      <c r="Q17" s="3">
        <v>0</v>
      </c>
      <c r="R17" s="6">
        <v>0</v>
      </c>
      <c r="S17" s="5">
        <f>T17+V17</f>
        <v>0</v>
      </c>
      <c r="T17" s="3">
        <v>0</v>
      </c>
      <c r="U17" s="3">
        <v>0</v>
      </c>
      <c r="V17" s="6">
        <v>0</v>
      </c>
      <c r="W17" s="5">
        <f>X17+Z17</f>
        <v>0</v>
      </c>
      <c r="X17" s="3">
        <v>0</v>
      </c>
      <c r="Y17" s="3">
        <v>0</v>
      </c>
      <c r="Z17" s="6">
        <v>0</v>
      </c>
      <c r="AA17" s="98">
        <v>0</v>
      </c>
      <c r="AB17" s="98">
        <v>0</v>
      </c>
      <c r="AC17" s="718"/>
      <c r="AD17" s="720"/>
      <c r="AE17" s="430"/>
      <c r="AF17" s="431"/>
      <c r="AG17" s="21"/>
      <c r="IV17" s="73"/>
    </row>
    <row r="18" spans="1:256" s="74" customFormat="1" ht="27" customHeight="1" thickBot="1" x14ac:dyDescent="0.25">
      <c r="A18" s="495"/>
      <c r="B18" s="674"/>
      <c r="C18" s="660"/>
      <c r="D18" s="444"/>
      <c r="E18" s="463"/>
      <c r="F18" s="640"/>
      <c r="G18" s="545"/>
      <c r="H18" s="643"/>
      <c r="I18" s="627"/>
      <c r="J18" s="94" t="s">
        <v>18</v>
      </c>
      <c r="K18" s="97">
        <f>SUM(L18,N18)</f>
        <v>0</v>
      </c>
      <c r="L18" s="95">
        <v>0</v>
      </c>
      <c r="M18" s="95">
        <v>0</v>
      </c>
      <c r="N18" s="96">
        <v>0</v>
      </c>
      <c r="O18" s="164">
        <v>0</v>
      </c>
      <c r="P18" s="95">
        <v>0</v>
      </c>
      <c r="Q18" s="95">
        <v>0</v>
      </c>
      <c r="R18" s="96">
        <v>0</v>
      </c>
      <c r="S18" s="97">
        <v>0</v>
      </c>
      <c r="T18" s="95">
        <v>0</v>
      </c>
      <c r="U18" s="95">
        <v>0</v>
      </c>
      <c r="V18" s="96">
        <v>0</v>
      </c>
      <c r="W18" s="97">
        <v>0</v>
      </c>
      <c r="X18" s="95">
        <v>0</v>
      </c>
      <c r="Y18" s="95">
        <v>0</v>
      </c>
      <c r="Z18" s="96">
        <v>0</v>
      </c>
      <c r="AA18" s="99">
        <v>0</v>
      </c>
      <c r="AB18" s="99">
        <v>0</v>
      </c>
      <c r="AC18" s="332" t="s">
        <v>92</v>
      </c>
      <c r="AD18" s="333">
        <v>1</v>
      </c>
      <c r="AE18" s="334">
        <v>1</v>
      </c>
      <c r="AF18" s="335">
        <v>1</v>
      </c>
      <c r="AG18" s="21"/>
      <c r="IV18" s="73"/>
    </row>
    <row r="19" spans="1:256" s="74" customFormat="1" ht="26.25" customHeight="1" x14ac:dyDescent="0.2">
      <c r="A19" s="495"/>
      <c r="B19" s="674"/>
      <c r="C19" s="660"/>
      <c r="D19" s="444"/>
      <c r="E19" s="463"/>
      <c r="F19" s="640"/>
      <c r="G19" s="545"/>
      <c r="H19" s="643"/>
      <c r="I19" s="627"/>
      <c r="J19" s="547" t="s">
        <v>19</v>
      </c>
      <c r="K19" s="435">
        <f>SUM(K16:K18)</f>
        <v>6</v>
      </c>
      <c r="L19" s="432">
        <f t="shared" ref="L19:AB19" si="0">SUM(L16:L18)</f>
        <v>6</v>
      </c>
      <c r="M19" s="432">
        <f t="shared" si="0"/>
        <v>0</v>
      </c>
      <c r="N19" s="679">
        <f t="shared" si="0"/>
        <v>0</v>
      </c>
      <c r="O19" s="435">
        <f t="shared" si="0"/>
        <v>6</v>
      </c>
      <c r="P19" s="432">
        <f t="shared" si="0"/>
        <v>6</v>
      </c>
      <c r="Q19" s="432">
        <f t="shared" si="0"/>
        <v>0</v>
      </c>
      <c r="R19" s="679">
        <f t="shared" si="0"/>
        <v>0</v>
      </c>
      <c r="S19" s="435">
        <f t="shared" si="0"/>
        <v>0</v>
      </c>
      <c r="T19" s="432">
        <f t="shared" si="0"/>
        <v>0</v>
      </c>
      <c r="U19" s="432">
        <f t="shared" si="0"/>
        <v>0</v>
      </c>
      <c r="V19" s="679">
        <f t="shared" si="0"/>
        <v>0</v>
      </c>
      <c r="W19" s="435">
        <f t="shared" si="0"/>
        <v>0</v>
      </c>
      <c r="X19" s="432">
        <f t="shared" si="0"/>
        <v>0</v>
      </c>
      <c r="Y19" s="432">
        <f t="shared" si="0"/>
        <v>0</v>
      </c>
      <c r="Z19" s="679">
        <f t="shared" si="0"/>
        <v>0</v>
      </c>
      <c r="AA19" s="682">
        <f t="shared" si="0"/>
        <v>6</v>
      </c>
      <c r="AB19" s="682">
        <f t="shared" si="0"/>
        <v>6</v>
      </c>
      <c r="AC19" s="336" t="s">
        <v>93</v>
      </c>
      <c r="AD19" s="337">
        <v>25</v>
      </c>
      <c r="AE19" s="338">
        <v>25</v>
      </c>
      <c r="AF19" s="339">
        <v>25</v>
      </c>
      <c r="AG19" s="69"/>
      <c r="IV19" s="73"/>
    </row>
    <row r="20" spans="1:256" s="74" customFormat="1" ht="27.75" customHeight="1" x14ac:dyDescent="0.2">
      <c r="A20" s="495"/>
      <c r="B20" s="674"/>
      <c r="C20" s="660"/>
      <c r="D20" s="444"/>
      <c r="E20" s="463"/>
      <c r="F20" s="640"/>
      <c r="G20" s="545"/>
      <c r="H20" s="643"/>
      <c r="I20" s="627"/>
      <c r="J20" s="766"/>
      <c r="K20" s="436"/>
      <c r="L20" s="433"/>
      <c r="M20" s="433"/>
      <c r="N20" s="680"/>
      <c r="O20" s="436"/>
      <c r="P20" s="433"/>
      <c r="Q20" s="433"/>
      <c r="R20" s="680"/>
      <c r="S20" s="436"/>
      <c r="T20" s="433"/>
      <c r="U20" s="433"/>
      <c r="V20" s="680"/>
      <c r="W20" s="436"/>
      <c r="X20" s="433"/>
      <c r="Y20" s="433"/>
      <c r="Z20" s="680"/>
      <c r="AA20" s="683"/>
      <c r="AB20" s="683"/>
      <c r="AC20" s="714" t="s">
        <v>94</v>
      </c>
      <c r="AD20" s="716">
        <v>1</v>
      </c>
      <c r="AE20" s="616">
        <v>1</v>
      </c>
      <c r="AF20" s="618">
        <v>1</v>
      </c>
      <c r="AG20" s="21"/>
      <c r="IV20" s="73"/>
    </row>
    <row r="21" spans="1:256" s="74" customFormat="1" ht="12" customHeight="1" thickBot="1" x14ac:dyDescent="0.25">
      <c r="A21" s="478"/>
      <c r="B21" s="675"/>
      <c r="C21" s="661"/>
      <c r="D21" s="445"/>
      <c r="E21" s="464"/>
      <c r="F21" s="641"/>
      <c r="G21" s="546"/>
      <c r="H21" s="644"/>
      <c r="I21" s="628"/>
      <c r="J21" s="548"/>
      <c r="K21" s="437"/>
      <c r="L21" s="434"/>
      <c r="M21" s="434"/>
      <c r="N21" s="681"/>
      <c r="O21" s="437"/>
      <c r="P21" s="434"/>
      <c r="Q21" s="434"/>
      <c r="R21" s="681"/>
      <c r="S21" s="437"/>
      <c r="T21" s="434"/>
      <c r="U21" s="434"/>
      <c r="V21" s="681"/>
      <c r="W21" s="437"/>
      <c r="X21" s="434"/>
      <c r="Y21" s="434"/>
      <c r="Z21" s="681"/>
      <c r="AA21" s="684"/>
      <c r="AB21" s="684"/>
      <c r="AC21" s="715"/>
      <c r="AD21" s="717"/>
      <c r="AE21" s="617"/>
      <c r="AF21" s="619"/>
      <c r="AG21" s="21"/>
      <c r="IV21" s="73"/>
    </row>
    <row r="22" spans="1:256" s="75" customFormat="1" ht="23.25" customHeight="1" thickBot="1" x14ac:dyDescent="0.25">
      <c r="A22" s="36" t="s">
        <v>25</v>
      </c>
      <c r="B22" s="22" t="s">
        <v>14</v>
      </c>
      <c r="C22" s="23" t="s">
        <v>14</v>
      </c>
      <c r="D22" s="441" t="s">
        <v>21</v>
      </c>
      <c r="E22" s="441"/>
      <c r="F22" s="441"/>
      <c r="G22" s="441"/>
      <c r="H22" s="441"/>
      <c r="I22" s="441"/>
      <c r="J22" s="442"/>
      <c r="K22" s="48">
        <f t="shared" ref="K22:AB22" si="1">K19</f>
        <v>6</v>
      </c>
      <c r="L22" s="4">
        <f t="shared" si="1"/>
        <v>6</v>
      </c>
      <c r="M22" s="4">
        <f t="shared" si="1"/>
        <v>0</v>
      </c>
      <c r="N22" s="49">
        <f t="shared" si="1"/>
        <v>0</v>
      </c>
      <c r="O22" s="48">
        <f t="shared" si="1"/>
        <v>6</v>
      </c>
      <c r="P22" s="4">
        <f t="shared" si="1"/>
        <v>6</v>
      </c>
      <c r="Q22" s="4">
        <f t="shared" si="1"/>
        <v>0</v>
      </c>
      <c r="R22" s="49">
        <f t="shared" si="1"/>
        <v>0</v>
      </c>
      <c r="S22" s="48">
        <f t="shared" si="1"/>
        <v>0</v>
      </c>
      <c r="T22" s="4">
        <f t="shared" si="1"/>
        <v>0</v>
      </c>
      <c r="U22" s="4">
        <f t="shared" si="1"/>
        <v>0</v>
      </c>
      <c r="V22" s="49">
        <f t="shared" si="1"/>
        <v>0</v>
      </c>
      <c r="W22" s="48">
        <f t="shared" si="1"/>
        <v>0</v>
      </c>
      <c r="X22" s="4">
        <f t="shared" si="1"/>
        <v>0</v>
      </c>
      <c r="Y22" s="4">
        <f t="shared" si="1"/>
        <v>0</v>
      </c>
      <c r="Z22" s="49">
        <f t="shared" si="1"/>
        <v>0</v>
      </c>
      <c r="AA22" s="165">
        <f t="shared" si="1"/>
        <v>6</v>
      </c>
      <c r="AB22" s="165">
        <f t="shared" si="1"/>
        <v>6</v>
      </c>
      <c r="AC22" s="506"/>
      <c r="AD22" s="507"/>
      <c r="AE22" s="507"/>
      <c r="AF22" s="508"/>
      <c r="AG22" s="69"/>
      <c r="IV22" s="73"/>
    </row>
    <row r="23" spans="1:256" s="74" customFormat="1" ht="22.5" customHeight="1" thickBot="1" x14ac:dyDescent="0.25">
      <c r="A23" s="36" t="s">
        <v>25</v>
      </c>
      <c r="B23" s="22" t="s">
        <v>14</v>
      </c>
      <c r="C23" s="23" t="s">
        <v>23</v>
      </c>
      <c r="D23" s="509" t="s">
        <v>200</v>
      </c>
      <c r="E23" s="510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10"/>
      <c r="V23" s="510"/>
      <c r="W23" s="510"/>
      <c r="X23" s="510"/>
      <c r="Y23" s="510"/>
      <c r="Z23" s="510"/>
      <c r="AA23" s="510"/>
      <c r="AB23" s="510"/>
      <c r="AC23" s="510"/>
      <c r="AD23" s="510"/>
      <c r="AE23" s="510"/>
      <c r="AF23" s="511"/>
      <c r="AG23" s="69"/>
      <c r="IV23" s="73"/>
    </row>
    <row r="24" spans="1:256" s="74" customFormat="1" ht="22.5" customHeight="1" x14ac:dyDescent="0.2">
      <c r="A24" s="605" t="s">
        <v>25</v>
      </c>
      <c r="B24" s="776" t="s">
        <v>14</v>
      </c>
      <c r="C24" s="779" t="s">
        <v>23</v>
      </c>
      <c r="D24" s="810" t="s">
        <v>23</v>
      </c>
      <c r="E24" s="812" t="s">
        <v>64</v>
      </c>
      <c r="F24" s="816"/>
      <c r="G24" s="820" t="s">
        <v>61</v>
      </c>
      <c r="H24" s="824" t="s">
        <v>16</v>
      </c>
      <c r="I24" s="474">
        <v>5</v>
      </c>
      <c r="J24" s="85" t="s">
        <v>17</v>
      </c>
      <c r="K24" s="168">
        <f>SUM(L24,N24)</f>
        <v>220</v>
      </c>
      <c r="L24" s="33">
        <v>220</v>
      </c>
      <c r="M24" s="33">
        <v>0</v>
      </c>
      <c r="N24" s="169">
        <v>0</v>
      </c>
      <c r="O24" s="168">
        <f>P24+R24</f>
        <v>281.5</v>
      </c>
      <c r="P24" s="34">
        <v>281.5</v>
      </c>
      <c r="Q24" s="33">
        <v>0</v>
      </c>
      <c r="R24" s="169">
        <v>0</v>
      </c>
      <c r="S24" s="168">
        <f>T24+V24</f>
        <v>0</v>
      </c>
      <c r="T24" s="33">
        <v>0</v>
      </c>
      <c r="U24" s="33">
        <v>0</v>
      </c>
      <c r="V24" s="169">
        <v>0</v>
      </c>
      <c r="W24" s="168">
        <v>0</v>
      </c>
      <c r="X24" s="33">
        <v>0</v>
      </c>
      <c r="Y24" s="33">
        <v>0</v>
      </c>
      <c r="Z24" s="169">
        <v>0</v>
      </c>
      <c r="AA24" s="143">
        <v>281.5</v>
      </c>
      <c r="AB24" s="143">
        <v>281.5</v>
      </c>
      <c r="AC24" s="784" t="s">
        <v>147</v>
      </c>
      <c r="AD24" s="719">
        <v>96</v>
      </c>
      <c r="AE24" s="416">
        <v>98</v>
      </c>
      <c r="AF24" s="419">
        <v>100</v>
      </c>
      <c r="AG24" s="21"/>
      <c r="IV24" s="73"/>
    </row>
    <row r="25" spans="1:256" s="74" customFormat="1" ht="22.5" customHeight="1" thickBot="1" x14ac:dyDescent="0.25">
      <c r="A25" s="606"/>
      <c r="B25" s="777"/>
      <c r="C25" s="780"/>
      <c r="D25" s="811"/>
      <c r="E25" s="813"/>
      <c r="F25" s="817"/>
      <c r="G25" s="821"/>
      <c r="H25" s="825"/>
      <c r="I25" s="475"/>
      <c r="J25" s="94" t="s">
        <v>18</v>
      </c>
      <c r="K25" s="170">
        <f>SUM(L25,N25)</f>
        <v>0</v>
      </c>
      <c r="L25" s="171">
        <v>0</v>
      </c>
      <c r="M25" s="171">
        <v>0</v>
      </c>
      <c r="N25" s="172">
        <v>0</v>
      </c>
      <c r="O25" s="173">
        <v>0</v>
      </c>
      <c r="P25" s="174">
        <v>0</v>
      </c>
      <c r="Q25" s="171">
        <v>0</v>
      </c>
      <c r="R25" s="172">
        <v>0</v>
      </c>
      <c r="S25" s="170">
        <v>0</v>
      </c>
      <c r="T25" s="171">
        <v>0</v>
      </c>
      <c r="U25" s="171">
        <v>0</v>
      </c>
      <c r="V25" s="172">
        <v>0</v>
      </c>
      <c r="W25" s="170">
        <v>0</v>
      </c>
      <c r="X25" s="171">
        <v>0</v>
      </c>
      <c r="Y25" s="171">
        <v>0</v>
      </c>
      <c r="Z25" s="172">
        <v>0</v>
      </c>
      <c r="AA25" s="175">
        <v>0</v>
      </c>
      <c r="AB25" s="175">
        <v>0</v>
      </c>
      <c r="AC25" s="785"/>
      <c r="AD25" s="802"/>
      <c r="AE25" s="417"/>
      <c r="AF25" s="420"/>
      <c r="AG25" s="21"/>
      <c r="IV25" s="73"/>
    </row>
    <row r="26" spans="1:256" s="74" customFormat="1" ht="2.25" customHeight="1" x14ac:dyDescent="0.2">
      <c r="A26" s="606"/>
      <c r="B26" s="777"/>
      <c r="C26" s="780"/>
      <c r="D26" s="811"/>
      <c r="E26" s="813"/>
      <c r="F26" s="817"/>
      <c r="G26" s="821"/>
      <c r="H26" s="825"/>
      <c r="I26" s="475"/>
      <c r="J26" s="833" t="s">
        <v>19</v>
      </c>
      <c r="K26" s="836">
        <f t="shared" ref="K26:AB26" si="2">K24+K25</f>
        <v>220</v>
      </c>
      <c r="L26" s="837">
        <f t="shared" si="2"/>
        <v>220</v>
      </c>
      <c r="M26" s="837">
        <f t="shared" si="2"/>
        <v>0</v>
      </c>
      <c r="N26" s="840">
        <f t="shared" si="2"/>
        <v>0</v>
      </c>
      <c r="O26" s="781">
        <f t="shared" si="2"/>
        <v>281.5</v>
      </c>
      <c r="P26" s="634">
        <f t="shared" si="2"/>
        <v>281.5</v>
      </c>
      <c r="Q26" s="843">
        <f t="shared" si="2"/>
        <v>0</v>
      </c>
      <c r="R26" s="667">
        <f t="shared" si="2"/>
        <v>0</v>
      </c>
      <c r="S26" s="781">
        <f t="shared" si="2"/>
        <v>0</v>
      </c>
      <c r="T26" s="634">
        <f t="shared" si="2"/>
        <v>0</v>
      </c>
      <c r="U26" s="634">
        <f t="shared" si="2"/>
        <v>0</v>
      </c>
      <c r="V26" s="679">
        <f t="shared" si="2"/>
        <v>0</v>
      </c>
      <c r="W26" s="781">
        <f t="shared" si="2"/>
        <v>0</v>
      </c>
      <c r="X26" s="669">
        <f t="shared" si="2"/>
        <v>0</v>
      </c>
      <c r="Y26" s="669">
        <f t="shared" si="2"/>
        <v>0</v>
      </c>
      <c r="Z26" s="667">
        <f t="shared" si="2"/>
        <v>0</v>
      </c>
      <c r="AA26" s="682">
        <f t="shared" si="2"/>
        <v>281.5</v>
      </c>
      <c r="AB26" s="682">
        <f t="shared" si="2"/>
        <v>281.5</v>
      </c>
      <c r="AC26" s="786"/>
      <c r="AD26" s="720"/>
      <c r="AE26" s="430"/>
      <c r="AF26" s="807"/>
      <c r="AG26" s="21"/>
      <c r="IV26" s="73"/>
    </row>
    <row r="27" spans="1:256" s="74" customFormat="1" ht="27" customHeight="1" x14ac:dyDescent="0.2">
      <c r="A27" s="607"/>
      <c r="B27" s="778"/>
      <c r="C27" s="778"/>
      <c r="D27" s="778"/>
      <c r="E27" s="814"/>
      <c r="F27" s="818"/>
      <c r="G27" s="822"/>
      <c r="H27" s="826"/>
      <c r="I27" s="828"/>
      <c r="J27" s="834"/>
      <c r="K27" s="561"/>
      <c r="L27" s="838"/>
      <c r="M27" s="838"/>
      <c r="N27" s="841"/>
      <c r="O27" s="782"/>
      <c r="P27" s="565"/>
      <c r="Q27" s="844"/>
      <c r="R27" s="668"/>
      <c r="S27" s="782"/>
      <c r="T27" s="565"/>
      <c r="U27" s="565"/>
      <c r="V27" s="845"/>
      <c r="W27" s="782"/>
      <c r="X27" s="670"/>
      <c r="Y27" s="670"/>
      <c r="Z27" s="668"/>
      <c r="AA27" s="685"/>
      <c r="AB27" s="685"/>
      <c r="AC27" s="340" t="s">
        <v>95</v>
      </c>
      <c r="AD27" s="341">
        <v>30</v>
      </c>
      <c r="AE27" s="342">
        <v>30</v>
      </c>
      <c r="AF27" s="343">
        <v>30</v>
      </c>
      <c r="AG27" s="21"/>
      <c r="IV27" s="73"/>
    </row>
    <row r="28" spans="1:256" s="74" customFormat="1" ht="25.5" customHeight="1" x14ac:dyDescent="0.2">
      <c r="A28" s="607"/>
      <c r="B28" s="778"/>
      <c r="C28" s="778"/>
      <c r="D28" s="778"/>
      <c r="E28" s="814"/>
      <c r="F28" s="818"/>
      <c r="G28" s="822"/>
      <c r="H28" s="826"/>
      <c r="I28" s="828"/>
      <c r="J28" s="834"/>
      <c r="K28" s="561"/>
      <c r="L28" s="838"/>
      <c r="M28" s="838"/>
      <c r="N28" s="841"/>
      <c r="O28" s="782"/>
      <c r="P28" s="565"/>
      <c r="Q28" s="844"/>
      <c r="R28" s="668"/>
      <c r="S28" s="782"/>
      <c r="T28" s="565"/>
      <c r="U28" s="565"/>
      <c r="V28" s="845"/>
      <c r="W28" s="782"/>
      <c r="X28" s="670"/>
      <c r="Y28" s="670"/>
      <c r="Z28" s="668"/>
      <c r="AA28" s="685"/>
      <c r="AB28" s="685"/>
      <c r="AC28" s="344" t="s">
        <v>96</v>
      </c>
      <c r="AD28" s="345">
        <v>22</v>
      </c>
      <c r="AE28" s="346">
        <v>25</v>
      </c>
      <c r="AF28" s="335">
        <v>25</v>
      </c>
      <c r="AG28" s="21"/>
      <c r="IV28" s="73"/>
    </row>
    <row r="29" spans="1:256" s="74" customFormat="1" ht="39" customHeight="1" x14ac:dyDescent="0.2">
      <c r="A29" s="607"/>
      <c r="B29" s="778"/>
      <c r="C29" s="778"/>
      <c r="D29" s="778"/>
      <c r="E29" s="814"/>
      <c r="F29" s="818"/>
      <c r="G29" s="822"/>
      <c r="H29" s="826"/>
      <c r="I29" s="828"/>
      <c r="J29" s="834"/>
      <c r="K29" s="561"/>
      <c r="L29" s="838"/>
      <c r="M29" s="838"/>
      <c r="N29" s="841"/>
      <c r="O29" s="782"/>
      <c r="P29" s="565"/>
      <c r="Q29" s="844"/>
      <c r="R29" s="668"/>
      <c r="S29" s="782"/>
      <c r="T29" s="565"/>
      <c r="U29" s="565"/>
      <c r="V29" s="845"/>
      <c r="W29" s="782"/>
      <c r="X29" s="670"/>
      <c r="Y29" s="670"/>
      <c r="Z29" s="668"/>
      <c r="AA29" s="685"/>
      <c r="AB29" s="685"/>
      <c r="AC29" s="344" t="s">
        <v>97</v>
      </c>
      <c r="AD29" s="346">
        <v>3</v>
      </c>
      <c r="AE29" s="346">
        <v>3</v>
      </c>
      <c r="AF29" s="335">
        <v>3</v>
      </c>
      <c r="AG29" s="21"/>
      <c r="IV29" s="73"/>
    </row>
    <row r="30" spans="1:256" s="74" customFormat="1" ht="24.75" customHeight="1" x14ac:dyDescent="0.2">
      <c r="A30" s="607"/>
      <c r="B30" s="778"/>
      <c r="C30" s="778"/>
      <c r="D30" s="778"/>
      <c r="E30" s="814"/>
      <c r="F30" s="818"/>
      <c r="G30" s="822"/>
      <c r="H30" s="826"/>
      <c r="I30" s="828"/>
      <c r="J30" s="834"/>
      <c r="K30" s="561"/>
      <c r="L30" s="838"/>
      <c r="M30" s="838"/>
      <c r="N30" s="841"/>
      <c r="O30" s="782"/>
      <c r="P30" s="565"/>
      <c r="Q30" s="844"/>
      <c r="R30" s="668"/>
      <c r="S30" s="782"/>
      <c r="T30" s="565"/>
      <c r="U30" s="565"/>
      <c r="V30" s="845"/>
      <c r="W30" s="782"/>
      <c r="X30" s="670"/>
      <c r="Y30" s="670"/>
      <c r="Z30" s="668"/>
      <c r="AA30" s="685"/>
      <c r="AB30" s="685"/>
      <c r="AC30" s="344" t="s">
        <v>98</v>
      </c>
      <c r="AD30" s="345">
        <v>30</v>
      </c>
      <c r="AE30" s="346">
        <v>30</v>
      </c>
      <c r="AF30" s="335">
        <v>30</v>
      </c>
      <c r="AG30" s="21"/>
      <c r="IV30" s="73"/>
    </row>
    <row r="31" spans="1:256" s="74" customFormat="1" ht="37.5" customHeight="1" x14ac:dyDescent="0.2">
      <c r="A31" s="607"/>
      <c r="B31" s="778"/>
      <c r="C31" s="778"/>
      <c r="D31" s="778"/>
      <c r="E31" s="814"/>
      <c r="F31" s="818"/>
      <c r="G31" s="822"/>
      <c r="H31" s="826"/>
      <c r="I31" s="828"/>
      <c r="J31" s="834"/>
      <c r="K31" s="561"/>
      <c r="L31" s="838"/>
      <c r="M31" s="838"/>
      <c r="N31" s="841"/>
      <c r="O31" s="782"/>
      <c r="P31" s="565"/>
      <c r="Q31" s="844"/>
      <c r="R31" s="668"/>
      <c r="S31" s="782"/>
      <c r="T31" s="565"/>
      <c r="U31" s="565"/>
      <c r="V31" s="845"/>
      <c r="W31" s="782"/>
      <c r="X31" s="670"/>
      <c r="Y31" s="670"/>
      <c r="Z31" s="668"/>
      <c r="AA31" s="685"/>
      <c r="AB31" s="685"/>
      <c r="AC31" s="347" t="s">
        <v>99</v>
      </c>
      <c r="AD31" s="348">
        <v>35000</v>
      </c>
      <c r="AE31" s="349">
        <v>35500</v>
      </c>
      <c r="AF31" s="350">
        <v>36000</v>
      </c>
      <c r="AG31" s="21"/>
      <c r="IV31" s="73"/>
    </row>
    <row r="32" spans="1:256" s="74" customFormat="1" ht="27" customHeight="1" thickBot="1" x14ac:dyDescent="0.25">
      <c r="A32" s="608"/>
      <c r="B32" s="809"/>
      <c r="C32" s="809"/>
      <c r="D32" s="809"/>
      <c r="E32" s="815"/>
      <c r="F32" s="819"/>
      <c r="G32" s="823"/>
      <c r="H32" s="827"/>
      <c r="I32" s="829"/>
      <c r="J32" s="835"/>
      <c r="K32" s="562"/>
      <c r="L32" s="839"/>
      <c r="M32" s="839"/>
      <c r="N32" s="842"/>
      <c r="O32" s="783"/>
      <c r="P32" s="540"/>
      <c r="Q32" s="651"/>
      <c r="R32" s="498"/>
      <c r="S32" s="783"/>
      <c r="T32" s="540"/>
      <c r="U32" s="540"/>
      <c r="V32" s="846"/>
      <c r="W32" s="783"/>
      <c r="X32" s="532"/>
      <c r="Y32" s="532"/>
      <c r="Z32" s="498"/>
      <c r="AA32" s="559"/>
      <c r="AB32" s="559"/>
      <c r="AC32" s="351" t="s">
        <v>100</v>
      </c>
      <c r="AD32" s="352">
        <v>1</v>
      </c>
      <c r="AE32" s="352">
        <v>1</v>
      </c>
      <c r="AF32" s="353">
        <v>1</v>
      </c>
      <c r="AG32" s="21"/>
      <c r="IV32" s="73"/>
    </row>
    <row r="33" spans="1:256" s="74" customFormat="1" ht="21" customHeight="1" x14ac:dyDescent="0.2">
      <c r="A33" s="605" t="s">
        <v>25</v>
      </c>
      <c r="B33" s="776" t="s">
        <v>14</v>
      </c>
      <c r="C33" s="779" t="s">
        <v>23</v>
      </c>
      <c r="D33" s="787" t="s">
        <v>26</v>
      </c>
      <c r="E33" s="790" t="s">
        <v>198</v>
      </c>
      <c r="F33" s="792"/>
      <c r="G33" s="794" t="s">
        <v>178</v>
      </c>
      <c r="H33" s="797" t="s">
        <v>16</v>
      </c>
      <c r="I33" s="800">
        <v>5</v>
      </c>
      <c r="J33" s="146" t="s">
        <v>17</v>
      </c>
      <c r="K33" s="136">
        <f>SUM(L33,N33)</f>
        <v>3</v>
      </c>
      <c r="L33" s="42">
        <v>3</v>
      </c>
      <c r="M33" s="42">
        <v>0</v>
      </c>
      <c r="N33" s="46">
        <v>0</v>
      </c>
      <c r="O33" s="136">
        <f>P33+R33</f>
        <v>7</v>
      </c>
      <c r="P33" s="47">
        <v>7</v>
      </c>
      <c r="Q33" s="42">
        <v>0</v>
      </c>
      <c r="R33" s="46">
        <v>0</v>
      </c>
      <c r="S33" s="136">
        <f>T33+V33</f>
        <v>0</v>
      </c>
      <c r="T33" s="42">
        <v>0</v>
      </c>
      <c r="U33" s="42">
        <v>0</v>
      </c>
      <c r="V33" s="46">
        <v>0</v>
      </c>
      <c r="W33" s="136">
        <v>0</v>
      </c>
      <c r="X33" s="42">
        <v>0</v>
      </c>
      <c r="Y33" s="42">
        <v>0</v>
      </c>
      <c r="Z33" s="46">
        <v>0</v>
      </c>
      <c r="AA33" s="143">
        <v>7</v>
      </c>
      <c r="AB33" s="143">
        <v>7</v>
      </c>
      <c r="AC33" s="830" t="s">
        <v>179</v>
      </c>
      <c r="AD33" s="416">
        <v>3</v>
      </c>
      <c r="AE33" s="804">
        <v>4</v>
      </c>
      <c r="AF33" s="767">
        <v>5</v>
      </c>
      <c r="AG33" s="21"/>
      <c r="IV33" s="73"/>
    </row>
    <row r="34" spans="1:256" s="74" customFormat="1" ht="18.75" customHeight="1" thickBot="1" x14ac:dyDescent="0.25">
      <c r="A34" s="606"/>
      <c r="B34" s="777"/>
      <c r="C34" s="780"/>
      <c r="D34" s="788"/>
      <c r="E34" s="791"/>
      <c r="F34" s="793"/>
      <c r="G34" s="795"/>
      <c r="H34" s="798"/>
      <c r="I34" s="801"/>
      <c r="J34" s="149" t="s">
        <v>18</v>
      </c>
      <c r="K34" s="263">
        <f>SUM(L34,N34)</f>
        <v>0</v>
      </c>
      <c r="L34" s="318">
        <v>0</v>
      </c>
      <c r="M34" s="318">
        <v>0</v>
      </c>
      <c r="N34" s="265">
        <v>0</v>
      </c>
      <c r="O34" s="266">
        <v>0</v>
      </c>
      <c r="P34" s="273">
        <v>0</v>
      </c>
      <c r="Q34" s="318">
        <v>0</v>
      </c>
      <c r="R34" s="265">
        <v>0</v>
      </c>
      <c r="S34" s="263">
        <v>0</v>
      </c>
      <c r="T34" s="318">
        <v>0</v>
      </c>
      <c r="U34" s="318">
        <v>0</v>
      </c>
      <c r="V34" s="265">
        <v>0</v>
      </c>
      <c r="W34" s="263">
        <v>0</v>
      </c>
      <c r="X34" s="318">
        <v>0</v>
      </c>
      <c r="Y34" s="318">
        <v>0</v>
      </c>
      <c r="Z34" s="265">
        <v>0</v>
      </c>
      <c r="AA34" s="162">
        <v>0</v>
      </c>
      <c r="AB34" s="162">
        <v>0</v>
      </c>
      <c r="AC34" s="831"/>
      <c r="AD34" s="417"/>
      <c r="AE34" s="805"/>
      <c r="AF34" s="803"/>
      <c r="AG34" s="311"/>
      <c r="IV34" s="73"/>
    </row>
    <row r="35" spans="1:256" s="74" customFormat="1" ht="23.25" customHeight="1" thickBot="1" x14ac:dyDescent="0.25">
      <c r="A35" s="607"/>
      <c r="B35" s="778"/>
      <c r="C35" s="778"/>
      <c r="D35" s="789"/>
      <c r="E35" s="791"/>
      <c r="F35" s="553"/>
      <c r="G35" s="796"/>
      <c r="H35" s="799"/>
      <c r="I35" s="801"/>
      <c r="J35" s="319" t="s">
        <v>19</v>
      </c>
      <c r="K35" s="320">
        <f>SUM(K33:K34)</f>
        <v>3</v>
      </c>
      <c r="L35" s="321">
        <f t="shared" ref="L35:AB35" si="3">SUM(L33:L34)</f>
        <v>3</v>
      </c>
      <c r="M35" s="321">
        <f t="shared" si="3"/>
        <v>0</v>
      </c>
      <c r="N35" s="322">
        <f t="shared" si="3"/>
        <v>0</v>
      </c>
      <c r="O35" s="320">
        <f t="shared" si="3"/>
        <v>7</v>
      </c>
      <c r="P35" s="321">
        <f t="shared" si="3"/>
        <v>7</v>
      </c>
      <c r="Q35" s="321">
        <f t="shared" si="3"/>
        <v>0</v>
      </c>
      <c r="R35" s="322">
        <f t="shared" si="3"/>
        <v>0</v>
      </c>
      <c r="S35" s="320">
        <f t="shared" si="3"/>
        <v>0</v>
      </c>
      <c r="T35" s="321">
        <f t="shared" si="3"/>
        <v>0</v>
      </c>
      <c r="U35" s="321">
        <f t="shared" si="3"/>
        <v>0</v>
      </c>
      <c r="V35" s="322">
        <f t="shared" si="3"/>
        <v>0</v>
      </c>
      <c r="W35" s="320">
        <f t="shared" si="3"/>
        <v>0</v>
      </c>
      <c r="X35" s="321">
        <f t="shared" si="3"/>
        <v>0</v>
      </c>
      <c r="Y35" s="321">
        <f t="shared" si="3"/>
        <v>0</v>
      </c>
      <c r="Z35" s="322">
        <f t="shared" si="3"/>
        <v>0</v>
      </c>
      <c r="AA35" s="323">
        <f t="shared" si="3"/>
        <v>7</v>
      </c>
      <c r="AB35" s="323">
        <f t="shared" si="3"/>
        <v>7</v>
      </c>
      <c r="AC35" s="832"/>
      <c r="AD35" s="418"/>
      <c r="AE35" s="806"/>
      <c r="AF35" s="424"/>
      <c r="AG35" s="69"/>
      <c r="IV35" s="73"/>
    </row>
    <row r="36" spans="1:256" s="75" customFormat="1" ht="22.5" customHeight="1" thickBot="1" x14ac:dyDescent="0.25">
      <c r="A36" s="36" t="s">
        <v>25</v>
      </c>
      <c r="B36" s="22" t="s">
        <v>14</v>
      </c>
      <c r="C36" s="23" t="s">
        <v>23</v>
      </c>
      <c r="D36" s="441" t="s">
        <v>21</v>
      </c>
      <c r="E36" s="441"/>
      <c r="F36" s="441"/>
      <c r="G36" s="441"/>
      <c r="H36" s="441"/>
      <c r="I36" s="441"/>
      <c r="J36" s="772"/>
      <c r="K36" s="324">
        <f>K35+K26</f>
        <v>223</v>
      </c>
      <c r="L36" s="312">
        <f t="shared" ref="L36:AB36" si="4">L35+L26</f>
        <v>223</v>
      </c>
      <c r="M36" s="312">
        <f t="shared" si="4"/>
        <v>0</v>
      </c>
      <c r="N36" s="325">
        <f t="shared" si="4"/>
        <v>0</v>
      </c>
      <c r="O36" s="324">
        <f t="shared" si="4"/>
        <v>288.5</v>
      </c>
      <c r="P36" s="312">
        <f t="shared" si="4"/>
        <v>288.5</v>
      </c>
      <c r="Q36" s="312">
        <f t="shared" si="4"/>
        <v>0</v>
      </c>
      <c r="R36" s="325">
        <f t="shared" si="4"/>
        <v>0</v>
      </c>
      <c r="S36" s="324">
        <f t="shared" si="4"/>
        <v>0</v>
      </c>
      <c r="T36" s="312">
        <f t="shared" si="4"/>
        <v>0</v>
      </c>
      <c r="U36" s="312">
        <f t="shared" si="4"/>
        <v>0</v>
      </c>
      <c r="V36" s="325">
        <f t="shared" si="4"/>
        <v>0</v>
      </c>
      <c r="W36" s="324">
        <f t="shared" si="4"/>
        <v>0</v>
      </c>
      <c r="X36" s="312">
        <f t="shared" si="4"/>
        <v>0</v>
      </c>
      <c r="Y36" s="312">
        <f t="shared" si="4"/>
        <v>0</v>
      </c>
      <c r="Z36" s="325">
        <f t="shared" si="4"/>
        <v>0</v>
      </c>
      <c r="AA36" s="313">
        <f t="shared" si="4"/>
        <v>288.5</v>
      </c>
      <c r="AB36" s="313">
        <f t="shared" si="4"/>
        <v>288.5</v>
      </c>
      <c r="AC36" s="847"/>
      <c r="AD36" s="848"/>
      <c r="AE36" s="848"/>
      <c r="AF36" s="849"/>
      <c r="AG36" s="69"/>
      <c r="IV36" s="73"/>
    </row>
    <row r="37" spans="1:256" s="74" customFormat="1" ht="22.5" customHeight="1" thickBot="1" x14ac:dyDescent="0.25">
      <c r="A37" s="36" t="s">
        <v>25</v>
      </c>
      <c r="B37" s="22" t="s">
        <v>14</v>
      </c>
      <c r="C37" s="620" t="s">
        <v>22</v>
      </c>
      <c r="D37" s="620"/>
      <c r="E37" s="620"/>
      <c r="F37" s="620"/>
      <c r="G37" s="620"/>
      <c r="H37" s="620"/>
      <c r="I37" s="620"/>
      <c r="J37" s="768"/>
      <c r="K37" s="326">
        <f>K22+K36</f>
        <v>229</v>
      </c>
      <c r="L37" s="15">
        <f t="shared" ref="L37:AB37" si="5">L22+L36</f>
        <v>229</v>
      </c>
      <c r="M37" s="15">
        <f t="shared" si="5"/>
        <v>0</v>
      </c>
      <c r="N37" s="327">
        <f t="shared" si="5"/>
        <v>0</v>
      </c>
      <c r="O37" s="326">
        <f t="shared" si="5"/>
        <v>294.5</v>
      </c>
      <c r="P37" s="15">
        <f t="shared" si="5"/>
        <v>294.5</v>
      </c>
      <c r="Q37" s="15">
        <f t="shared" si="5"/>
        <v>0</v>
      </c>
      <c r="R37" s="327">
        <f t="shared" si="5"/>
        <v>0</v>
      </c>
      <c r="S37" s="326">
        <f t="shared" si="5"/>
        <v>0</v>
      </c>
      <c r="T37" s="15">
        <f t="shared" si="5"/>
        <v>0</v>
      </c>
      <c r="U37" s="15">
        <f t="shared" si="5"/>
        <v>0</v>
      </c>
      <c r="V37" s="327">
        <f t="shared" si="5"/>
        <v>0</v>
      </c>
      <c r="W37" s="326">
        <f t="shared" si="5"/>
        <v>0</v>
      </c>
      <c r="X37" s="15">
        <f t="shared" si="5"/>
        <v>0</v>
      </c>
      <c r="Y37" s="15">
        <f t="shared" si="5"/>
        <v>0</v>
      </c>
      <c r="Z37" s="327">
        <f t="shared" si="5"/>
        <v>0</v>
      </c>
      <c r="AA37" s="220">
        <f t="shared" si="5"/>
        <v>294.5</v>
      </c>
      <c r="AB37" s="220">
        <f t="shared" si="5"/>
        <v>294.5</v>
      </c>
      <c r="AC37" s="808"/>
      <c r="AD37" s="623"/>
      <c r="AE37" s="623"/>
      <c r="AF37" s="624"/>
      <c r="AG37" s="317"/>
      <c r="IV37" s="73"/>
    </row>
    <row r="38" spans="1:256" s="74" customFormat="1" ht="21" customHeight="1" thickBot="1" x14ac:dyDescent="0.25">
      <c r="A38" s="36" t="s">
        <v>25</v>
      </c>
      <c r="B38" s="177" t="s">
        <v>23</v>
      </c>
      <c r="C38" s="762" t="s">
        <v>62</v>
      </c>
      <c r="D38" s="763"/>
      <c r="E38" s="763"/>
      <c r="F38" s="763"/>
      <c r="G38" s="763"/>
      <c r="H38" s="763"/>
      <c r="I38" s="763"/>
      <c r="J38" s="763"/>
      <c r="K38" s="764"/>
      <c r="L38" s="764"/>
      <c r="M38" s="764"/>
      <c r="N38" s="764"/>
      <c r="O38" s="764"/>
      <c r="P38" s="764"/>
      <c r="Q38" s="764"/>
      <c r="R38" s="764"/>
      <c r="S38" s="764"/>
      <c r="T38" s="764"/>
      <c r="U38" s="764"/>
      <c r="V38" s="764"/>
      <c r="W38" s="764"/>
      <c r="X38" s="764"/>
      <c r="Y38" s="764"/>
      <c r="Z38" s="764"/>
      <c r="AA38" s="764"/>
      <c r="AB38" s="764"/>
      <c r="AC38" s="763"/>
      <c r="AD38" s="763"/>
      <c r="AE38" s="763"/>
      <c r="AF38" s="765"/>
      <c r="AG38" s="71"/>
      <c r="IV38" s="73"/>
    </row>
    <row r="39" spans="1:256" s="74" customFormat="1" ht="21.75" customHeight="1" thickBot="1" x14ac:dyDescent="0.25">
      <c r="A39" s="36" t="s">
        <v>25</v>
      </c>
      <c r="B39" s="22" t="s">
        <v>23</v>
      </c>
      <c r="C39" s="23" t="s">
        <v>14</v>
      </c>
      <c r="D39" s="509" t="s">
        <v>32</v>
      </c>
      <c r="E39" s="510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10"/>
      <c r="U39" s="510"/>
      <c r="V39" s="510"/>
      <c r="W39" s="510"/>
      <c r="X39" s="510"/>
      <c r="Y39" s="510"/>
      <c r="Z39" s="510"/>
      <c r="AA39" s="510"/>
      <c r="AB39" s="510"/>
      <c r="AC39" s="510"/>
      <c r="AD39" s="510"/>
      <c r="AE39" s="510"/>
      <c r="AF39" s="511"/>
      <c r="AG39" s="69"/>
      <c r="IV39" s="73"/>
    </row>
    <row r="40" spans="1:256" s="74" customFormat="1" ht="32.25" customHeight="1" x14ac:dyDescent="0.2">
      <c r="A40" s="477" t="s">
        <v>25</v>
      </c>
      <c r="B40" s="479" t="s">
        <v>23</v>
      </c>
      <c r="C40" s="481" t="s">
        <v>14</v>
      </c>
      <c r="D40" s="483" t="s">
        <v>14</v>
      </c>
      <c r="E40" s="485" t="s">
        <v>33</v>
      </c>
      <c r="F40" s="487"/>
      <c r="G40" s="489" t="s">
        <v>15</v>
      </c>
      <c r="H40" s="491" t="s">
        <v>49</v>
      </c>
      <c r="I40" s="493" t="s">
        <v>139</v>
      </c>
      <c r="J40" s="85" t="s">
        <v>17</v>
      </c>
      <c r="K40" s="136">
        <f>L40+N40</f>
        <v>974.2</v>
      </c>
      <c r="L40" s="43">
        <v>974.2</v>
      </c>
      <c r="M40" s="43">
        <v>855.4</v>
      </c>
      <c r="N40" s="46">
        <v>0</v>
      </c>
      <c r="O40" s="44">
        <f>P40+R40</f>
        <v>1119.4000000000001</v>
      </c>
      <c r="P40" s="45">
        <v>1069.4000000000001</v>
      </c>
      <c r="Q40" s="43">
        <v>894.6</v>
      </c>
      <c r="R40" s="46">
        <v>50</v>
      </c>
      <c r="S40" s="136">
        <f>T40+V40</f>
        <v>0</v>
      </c>
      <c r="T40" s="43">
        <v>0</v>
      </c>
      <c r="U40" s="43">
        <v>0</v>
      </c>
      <c r="V40" s="46">
        <v>0</v>
      </c>
      <c r="W40" s="136">
        <v>0</v>
      </c>
      <c r="X40" s="43">
        <v>0</v>
      </c>
      <c r="Y40" s="43">
        <v>0</v>
      </c>
      <c r="Z40" s="46">
        <v>0</v>
      </c>
      <c r="AA40" s="143">
        <v>1072.5999999999999</v>
      </c>
      <c r="AB40" s="143">
        <v>1074.8</v>
      </c>
      <c r="AC40" s="356" t="s">
        <v>148</v>
      </c>
      <c r="AD40" s="357">
        <v>100</v>
      </c>
      <c r="AE40" s="357">
        <v>100</v>
      </c>
      <c r="AF40" s="358">
        <v>100</v>
      </c>
      <c r="AG40" s="21"/>
      <c r="IV40" s="73"/>
    </row>
    <row r="41" spans="1:256" s="74" customFormat="1" ht="42" customHeight="1" x14ac:dyDescent="0.2">
      <c r="A41" s="495"/>
      <c r="B41" s="586"/>
      <c r="C41" s="629"/>
      <c r="D41" s="630"/>
      <c r="E41" s="631"/>
      <c r="F41" s="632"/>
      <c r="G41" s="625"/>
      <c r="H41" s="588"/>
      <c r="I41" s="587"/>
      <c r="J41" s="178" t="s">
        <v>135</v>
      </c>
      <c r="K41" s="151">
        <v>0</v>
      </c>
      <c r="L41" s="7">
        <v>0</v>
      </c>
      <c r="M41" s="7">
        <v>0</v>
      </c>
      <c r="N41" s="9">
        <v>0</v>
      </c>
      <c r="O41" s="8">
        <f>P41+R41</f>
        <v>0</v>
      </c>
      <c r="P41" s="7">
        <v>0</v>
      </c>
      <c r="Q41" s="7">
        <v>0</v>
      </c>
      <c r="R41" s="9">
        <v>0</v>
      </c>
      <c r="S41" s="151">
        <v>0</v>
      </c>
      <c r="T41" s="7">
        <v>0</v>
      </c>
      <c r="U41" s="7">
        <v>0</v>
      </c>
      <c r="V41" s="9">
        <v>0</v>
      </c>
      <c r="W41" s="151">
        <v>0</v>
      </c>
      <c r="X41" s="7">
        <v>0</v>
      </c>
      <c r="Y41" s="7">
        <v>0</v>
      </c>
      <c r="Z41" s="9">
        <v>0</v>
      </c>
      <c r="AA41" s="144">
        <v>0</v>
      </c>
      <c r="AB41" s="144">
        <v>0</v>
      </c>
      <c r="AC41" s="359" t="s">
        <v>101</v>
      </c>
      <c r="AD41" s="334">
        <v>0</v>
      </c>
      <c r="AE41" s="334">
        <v>0</v>
      </c>
      <c r="AF41" s="335">
        <v>0</v>
      </c>
      <c r="AG41" s="21"/>
      <c r="IV41" s="73"/>
    </row>
    <row r="42" spans="1:256" s="74" customFormat="1" ht="29.25" customHeight="1" x14ac:dyDescent="0.2">
      <c r="A42" s="495"/>
      <c r="B42" s="586"/>
      <c r="C42" s="629"/>
      <c r="D42" s="630"/>
      <c r="E42" s="631"/>
      <c r="F42" s="632"/>
      <c r="G42" s="625"/>
      <c r="H42" s="588"/>
      <c r="I42" s="587"/>
      <c r="J42" s="178" t="s">
        <v>18</v>
      </c>
      <c r="K42" s="179">
        <f>L42+N42</f>
        <v>0</v>
      </c>
      <c r="L42" s="7">
        <v>0</v>
      </c>
      <c r="M42" s="7">
        <v>0</v>
      </c>
      <c r="N42" s="9">
        <v>0</v>
      </c>
      <c r="O42" s="8">
        <f>P42+R42</f>
        <v>0</v>
      </c>
      <c r="P42" s="7">
        <v>0</v>
      </c>
      <c r="Q42" s="7">
        <v>0</v>
      </c>
      <c r="R42" s="10">
        <v>0</v>
      </c>
      <c r="S42" s="179">
        <v>0</v>
      </c>
      <c r="T42" s="7">
        <v>0</v>
      </c>
      <c r="U42" s="7">
        <v>0</v>
      </c>
      <c r="V42" s="9">
        <v>0</v>
      </c>
      <c r="W42" s="179">
        <v>0</v>
      </c>
      <c r="X42" s="7">
        <v>0</v>
      </c>
      <c r="Y42" s="7">
        <v>0</v>
      </c>
      <c r="Z42" s="9">
        <v>0</v>
      </c>
      <c r="AA42" s="144">
        <v>0</v>
      </c>
      <c r="AB42" s="144">
        <v>0</v>
      </c>
      <c r="AC42" s="359" t="s">
        <v>48</v>
      </c>
      <c r="AD42" s="334">
        <v>0</v>
      </c>
      <c r="AE42" s="334">
        <v>0</v>
      </c>
      <c r="AF42" s="335">
        <v>1</v>
      </c>
      <c r="AG42" s="21"/>
      <c r="IV42" s="73"/>
    </row>
    <row r="43" spans="1:256" s="74" customFormat="1" ht="45" customHeight="1" thickBot="1" x14ac:dyDescent="0.25">
      <c r="A43" s="495"/>
      <c r="B43" s="586"/>
      <c r="C43" s="629"/>
      <c r="D43" s="630"/>
      <c r="E43" s="631"/>
      <c r="F43" s="632"/>
      <c r="G43" s="625"/>
      <c r="H43" s="588"/>
      <c r="I43" s="587"/>
      <c r="J43" s="94" t="s">
        <v>137</v>
      </c>
      <c r="K43" s="152">
        <f>L43+N43</f>
        <v>2</v>
      </c>
      <c r="L43" s="141">
        <v>2</v>
      </c>
      <c r="M43" s="141">
        <v>2</v>
      </c>
      <c r="N43" s="160">
        <v>0</v>
      </c>
      <c r="O43" s="140">
        <f>P43+R43</f>
        <v>0</v>
      </c>
      <c r="P43" s="150">
        <v>0</v>
      </c>
      <c r="Q43" s="141">
        <v>0</v>
      </c>
      <c r="R43" s="142">
        <v>0</v>
      </c>
      <c r="S43" s="152">
        <f>T43+V43</f>
        <v>0</v>
      </c>
      <c r="T43" s="141">
        <v>0</v>
      </c>
      <c r="U43" s="141">
        <v>0</v>
      </c>
      <c r="V43" s="160">
        <v>0</v>
      </c>
      <c r="W43" s="152">
        <v>0</v>
      </c>
      <c r="X43" s="141">
        <v>0</v>
      </c>
      <c r="Y43" s="141">
        <v>0</v>
      </c>
      <c r="Z43" s="160">
        <v>0</v>
      </c>
      <c r="AA43" s="163">
        <v>0</v>
      </c>
      <c r="AB43" s="163">
        <v>0</v>
      </c>
      <c r="AC43" s="359" t="s">
        <v>102</v>
      </c>
      <c r="AD43" s="334">
        <v>10</v>
      </c>
      <c r="AE43" s="334">
        <v>10</v>
      </c>
      <c r="AF43" s="335">
        <v>11</v>
      </c>
      <c r="AG43" s="609"/>
      <c r="IV43" s="73"/>
    </row>
    <row r="44" spans="1:256" s="74" customFormat="1" ht="32.25" customHeight="1" x14ac:dyDescent="0.2">
      <c r="A44" s="495"/>
      <c r="B44" s="586"/>
      <c r="C44" s="629"/>
      <c r="D44" s="630"/>
      <c r="E44" s="631"/>
      <c r="F44" s="632"/>
      <c r="G44" s="625"/>
      <c r="H44" s="588"/>
      <c r="I44" s="587"/>
      <c r="J44" s="759" t="s">
        <v>19</v>
      </c>
      <c r="K44" s="435">
        <f>K40+K43+K41+K42</f>
        <v>976.2</v>
      </c>
      <c r="L44" s="669">
        <f>L40+L43+L41+L42</f>
        <v>976.2</v>
      </c>
      <c r="M44" s="669">
        <f>M40+M43+M41+M42</f>
        <v>857.4</v>
      </c>
      <c r="N44" s="667">
        <f>N40+N43+N41+N42</f>
        <v>0</v>
      </c>
      <c r="O44" s="435">
        <f t="shared" ref="O44:AB44" si="6">O40+O43+O41+O42</f>
        <v>1119.4000000000001</v>
      </c>
      <c r="P44" s="669">
        <f t="shared" si="6"/>
        <v>1069.4000000000001</v>
      </c>
      <c r="Q44" s="669">
        <f>Q40+Q43+Q41+Q42</f>
        <v>894.6</v>
      </c>
      <c r="R44" s="667">
        <f t="shared" si="6"/>
        <v>50</v>
      </c>
      <c r="S44" s="435">
        <f t="shared" si="6"/>
        <v>0</v>
      </c>
      <c r="T44" s="669">
        <f>SUM(T40:T43)</f>
        <v>0</v>
      </c>
      <c r="U44" s="669">
        <f t="shared" si="6"/>
        <v>0</v>
      </c>
      <c r="V44" s="667">
        <f t="shared" si="6"/>
        <v>0</v>
      </c>
      <c r="W44" s="435">
        <f t="shared" si="6"/>
        <v>0</v>
      </c>
      <c r="X44" s="669">
        <f t="shared" si="6"/>
        <v>0</v>
      </c>
      <c r="Y44" s="669">
        <f t="shared" si="6"/>
        <v>0</v>
      </c>
      <c r="Z44" s="667">
        <f t="shared" si="6"/>
        <v>0</v>
      </c>
      <c r="AA44" s="682">
        <f t="shared" si="6"/>
        <v>1072.5999999999999</v>
      </c>
      <c r="AB44" s="682">
        <f t="shared" si="6"/>
        <v>1074.8</v>
      </c>
      <c r="AC44" s="359" t="s">
        <v>103</v>
      </c>
      <c r="AD44" s="360">
        <v>45</v>
      </c>
      <c r="AE44" s="360">
        <v>50</v>
      </c>
      <c r="AF44" s="361">
        <v>50</v>
      </c>
      <c r="AG44" s="609"/>
      <c r="IV44" s="73"/>
    </row>
    <row r="45" spans="1:256" s="74" customFormat="1" ht="30" customHeight="1" x14ac:dyDescent="0.2">
      <c r="A45" s="495"/>
      <c r="B45" s="586"/>
      <c r="C45" s="629"/>
      <c r="D45" s="630"/>
      <c r="E45" s="631"/>
      <c r="F45" s="632"/>
      <c r="G45" s="625"/>
      <c r="H45" s="588"/>
      <c r="I45" s="587"/>
      <c r="J45" s="760"/>
      <c r="K45" s="666"/>
      <c r="L45" s="670"/>
      <c r="M45" s="670"/>
      <c r="N45" s="668"/>
      <c r="O45" s="666"/>
      <c r="P45" s="670"/>
      <c r="Q45" s="670"/>
      <c r="R45" s="668"/>
      <c r="S45" s="666"/>
      <c r="T45" s="670"/>
      <c r="U45" s="670"/>
      <c r="V45" s="668"/>
      <c r="W45" s="666"/>
      <c r="X45" s="670"/>
      <c r="Y45" s="670"/>
      <c r="Z45" s="668"/>
      <c r="AA45" s="685"/>
      <c r="AB45" s="685"/>
      <c r="AC45" s="359" t="s">
        <v>104</v>
      </c>
      <c r="AD45" s="334">
        <v>0</v>
      </c>
      <c r="AE45" s="334">
        <v>0</v>
      </c>
      <c r="AF45" s="362">
        <v>0</v>
      </c>
      <c r="AG45" s="609"/>
      <c r="IV45" s="73"/>
    </row>
    <row r="46" spans="1:256" s="74" customFormat="1" ht="42" customHeight="1" x14ac:dyDescent="0.2">
      <c r="A46" s="495"/>
      <c r="B46" s="586"/>
      <c r="C46" s="629"/>
      <c r="D46" s="630"/>
      <c r="E46" s="631"/>
      <c r="F46" s="632"/>
      <c r="G46" s="625"/>
      <c r="H46" s="588"/>
      <c r="I46" s="587"/>
      <c r="J46" s="760"/>
      <c r="K46" s="666"/>
      <c r="L46" s="670"/>
      <c r="M46" s="670"/>
      <c r="N46" s="668"/>
      <c r="O46" s="666"/>
      <c r="P46" s="670"/>
      <c r="Q46" s="670"/>
      <c r="R46" s="668"/>
      <c r="S46" s="666"/>
      <c r="T46" s="670"/>
      <c r="U46" s="670"/>
      <c r="V46" s="668"/>
      <c r="W46" s="666"/>
      <c r="X46" s="670"/>
      <c r="Y46" s="670"/>
      <c r="Z46" s="668"/>
      <c r="AA46" s="685"/>
      <c r="AB46" s="685"/>
      <c r="AC46" s="363" t="s">
        <v>105</v>
      </c>
      <c r="AD46" s="334">
        <v>0</v>
      </c>
      <c r="AE46" s="334">
        <v>0</v>
      </c>
      <c r="AF46" s="362">
        <v>0</v>
      </c>
      <c r="AG46" s="609"/>
      <c r="IV46" s="73"/>
    </row>
    <row r="47" spans="1:256" s="74" customFormat="1" ht="42" customHeight="1" x14ac:dyDescent="0.2">
      <c r="A47" s="495"/>
      <c r="B47" s="586"/>
      <c r="C47" s="629"/>
      <c r="D47" s="630"/>
      <c r="E47" s="631"/>
      <c r="F47" s="632"/>
      <c r="G47" s="625"/>
      <c r="H47" s="588"/>
      <c r="I47" s="587"/>
      <c r="J47" s="760"/>
      <c r="K47" s="666"/>
      <c r="L47" s="670"/>
      <c r="M47" s="670"/>
      <c r="N47" s="668"/>
      <c r="O47" s="666"/>
      <c r="P47" s="670"/>
      <c r="Q47" s="670"/>
      <c r="R47" s="668"/>
      <c r="S47" s="666"/>
      <c r="T47" s="670"/>
      <c r="U47" s="670"/>
      <c r="V47" s="668"/>
      <c r="W47" s="666"/>
      <c r="X47" s="670"/>
      <c r="Y47" s="670"/>
      <c r="Z47" s="668"/>
      <c r="AA47" s="685"/>
      <c r="AB47" s="685"/>
      <c r="AC47" s="364" t="s">
        <v>106</v>
      </c>
      <c r="AD47" s="334">
        <v>11</v>
      </c>
      <c r="AE47" s="334">
        <v>11</v>
      </c>
      <c r="AF47" s="362">
        <v>12</v>
      </c>
      <c r="AG47" s="609"/>
      <c r="IV47" s="73"/>
    </row>
    <row r="48" spans="1:256" s="74" customFormat="1" ht="42.75" customHeight="1" thickBot="1" x14ac:dyDescent="0.25">
      <c r="A48" s="478"/>
      <c r="B48" s="480"/>
      <c r="C48" s="482"/>
      <c r="D48" s="484"/>
      <c r="E48" s="486"/>
      <c r="F48" s="488"/>
      <c r="G48" s="490"/>
      <c r="H48" s="492"/>
      <c r="I48" s="494"/>
      <c r="J48" s="761"/>
      <c r="K48" s="534"/>
      <c r="L48" s="532"/>
      <c r="M48" s="532"/>
      <c r="N48" s="498"/>
      <c r="O48" s="534"/>
      <c r="P48" s="532"/>
      <c r="Q48" s="532"/>
      <c r="R48" s="498"/>
      <c r="S48" s="534"/>
      <c r="T48" s="532"/>
      <c r="U48" s="532"/>
      <c r="V48" s="498"/>
      <c r="W48" s="534"/>
      <c r="X48" s="532"/>
      <c r="Y48" s="532"/>
      <c r="Z48" s="498"/>
      <c r="AA48" s="559"/>
      <c r="AB48" s="559"/>
      <c r="AC48" s="365" t="s">
        <v>107</v>
      </c>
      <c r="AD48" s="366">
        <v>120000</v>
      </c>
      <c r="AE48" s="366">
        <v>120000</v>
      </c>
      <c r="AF48" s="367">
        <v>121000</v>
      </c>
      <c r="AG48" s="609"/>
      <c r="IV48" s="73"/>
    </row>
    <row r="49" spans="1:256" s="74" customFormat="1" ht="28.5" customHeight="1" x14ac:dyDescent="0.2">
      <c r="A49" s="598" t="s">
        <v>25</v>
      </c>
      <c r="B49" s="676" t="s">
        <v>23</v>
      </c>
      <c r="C49" s="659" t="s">
        <v>14</v>
      </c>
      <c r="D49" s="443" t="s">
        <v>23</v>
      </c>
      <c r="E49" s="462" t="s">
        <v>63</v>
      </c>
      <c r="F49" s="639"/>
      <c r="G49" s="544" t="s">
        <v>15</v>
      </c>
      <c r="H49" s="642" t="s">
        <v>49</v>
      </c>
      <c r="I49" s="626" t="s">
        <v>139</v>
      </c>
      <c r="J49" s="85" t="s">
        <v>18</v>
      </c>
      <c r="K49" s="136">
        <f>L49+N49</f>
        <v>28.5</v>
      </c>
      <c r="L49" s="42">
        <v>28.5</v>
      </c>
      <c r="M49" s="42">
        <v>0</v>
      </c>
      <c r="N49" s="46">
        <v>0</v>
      </c>
      <c r="O49" s="136">
        <f>P49+R49</f>
        <v>10</v>
      </c>
      <c r="P49" s="47">
        <v>10</v>
      </c>
      <c r="Q49" s="42">
        <v>0</v>
      </c>
      <c r="R49" s="46">
        <v>0</v>
      </c>
      <c r="S49" s="136">
        <f>T49+V49</f>
        <v>0</v>
      </c>
      <c r="T49" s="42">
        <v>0</v>
      </c>
      <c r="U49" s="42">
        <v>0</v>
      </c>
      <c r="V49" s="46">
        <v>0</v>
      </c>
      <c r="W49" s="136">
        <v>0</v>
      </c>
      <c r="X49" s="42">
        <v>0</v>
      </c>
      <c r="Y49" s="42">
        <v>0</v>
      </c>
      <c r="Z49" s="46">
        <v>0</v>
      </c>
      <c r="AA49" s="143">
        <v>10</v>
      </c>
      <c r="AB49" s="143">
        <v>10</v>
      </c>
      <c r="AC49" s="368" t="s">
        <v>108</v>
      </c>
      <c r="AD49" s="357">
        <v>4</v>
      </c>
      <c r="AE49" s="357">
        <v>4</v>
      </c>
      <c r="AF49" s="358">
        <v>4</v>
      </c>
      <c r="AG49" s="21"/>
      <c r="IV49" s="73"/>
    </row>
    <row r="50" spans="1:256" s="74" customFormat="1" ht="25.5" customHeight="1" thickBot="1" x14ac:dyDescent="0.25">
      <c r="A50" s="599"/>
      <c r="B50" s="677"/>
      <c r="C50" s="660"/>
      <c r="D50" s="444"/>
      <c r="E50" s="463"/>
      <c r="F50" s="640"/>
      <c r="G50" s="545"/>
      <c r="H50" s="643"/>
      <c r="I50" s="627"/>
      <c r="J50" s="94" t="s">
        <v>29</v>
      </c>
      <c r="K50" s="152">
        <f>L50+N50</f>
        <v>46</v>
      </c>
      <c r="L50" s="161">
        <v>46</v>
      </c>
      <c r="M50" s="161">
        <v>0</v>
      </c>
      <c r="N50" s="160">
        <v>0</v>
      </c>
      <c r="O50" s="140">
        <f>P50+R50</f>
        <v>44</v>
      </c>
      <c r="P50" s="150">
        <v>44</v>
      </c>
      <c r="Q50" s="161">
        <v>0</v>
      </c>
      <c r="R50" s="160">
        <v>0</v>
      </c>
      <c r="S50" s="152">
        <f>T50+V50</f>
        <v>0</v>
      </c>
      <c r="T50" s="161">
        <v>0</v>
      </c>
      <c r="U50" s="161">
        <v>0</v>
      </c>
      <c r="V50" s="160">
        <v>0</v>
      </c>
      <c r="W50" s="152">
        <v>0</v>
      </c>
      <c r="X50" s="161">
        <v>0</v>
      </c>
      <c r="Y50" s="161">
        <v>0</v>
      </c>
      <c r="Z50" s="160">
        <v>0</v>
      </c>
      <c r="AA50" s="163">
        <v>44</v>
      </c>
      <c r="AB50" s="163">
        <v>44</v>
      </c>
      <c r="AC50" s="662" t="s">
        <v>109</v>
      </c>
      <c r="AD50" s="422">
        <v>3900</v>
      </c>
      <c r="AE50" s="422">
        <v>3920</v>
      </c>
      <c r="AF50" s="423">
        <v>3950</v>
      </c>
      <c r="AG50" s="609"/>
      <c r="IV50" s="73"/>
    </row>
    <row r="51" spans="1:256" s="74" customFormat="1" ht="20.25" customHeight="1" thickBot="1" x14ac:dyDescent="0.25">
      <c r="A51" s="600"/>
      <c r="B51" s="678"/>
      <c r="C51" s="661"/>
      <c r="D51" s="445"/>
      <c r="E51" s="464"/>
      <c r="F51" s="641"/>
      <c r="G51" s="546"/>
      <c r="H51" s="644"/>
      <c r="I51" s="628"/>
      <c r="J51" s="50" t="s">
        <v>19</v>
      </c>
      <c r="K51" s="180">
        <f>K49+K50</f>
        <v>74.5</v>
      </c>
      <c r="L51" s="55">
        <f>L49+L50</f>
        <v>74.5</v>
      </c>
      <c r="M51" s="52">
        <f>M49+M50</f>
        <v>0</v>
      </c>
      <c r="N51" s="181">
        <f>N49+N50</f>
        <v>0</v>
      </c>
      <c r="O51" s="180">
        <f t="shared" ref="O51:AB51" si="7">O49+O50</f>
        <v>54</v>
      </c>
      <c r="P51" s="55">
        <f t="shared" si="7"/>
        <v>54</v>
      </c>
      <c r="Q51" s="52">
        <f t="shared" si="7"/>
        <v>0</v>
      </c>
      <c r="R51" s="181">
        <f t="shared" si="7"/>
        <v>0</v>
      </c>
      <c r="S51" s="180">
        <f t="shared" si="7"/>
        <v>0</v>
      </c>
      <c r="T51" s="55">
        <f t="shared" si="7"/>
        <v>0</v>
      </c>
      <c r="U51" s="52">
        <f t="shared" si="7"/>
        <v>0</v>
      </c>
      <c r="V51" s="181">
        <f t="shared" si="7"/>
        <v>0</v>
      </c>
      <c r="W51" s="180">
        <f t="shared" si="7"/>
        <v>0</v>
      </c>
      <c r="X51" s="55">
        <f t="shared" si="7"/>
        <v>0</v>
      </c>
      <c r="Y51" s="52">
        <f t="shared" si="7"/>
        <v>0</v>
      </c>
      <c r="Z51" s="181">
        <f t="shared" si="7"/>
        <v>0</v>
      </c>
      <c r="AA51" s="54">
        <f t="shared" si="7"/>
        <v>54</v>
      </c>
      <c r="AB51" s="54">
        <f t="shared" si="7"/>
        <v>54</v>
      </c>
      <c r="AC51" s="663"/>
      <c r="AD51" s="418"/>
      <c r="AE51" s="418"/>
      <c r="AF51" s="424"/>
      <c r="AG51" s="609"/>
      <c r="IV51" s="73"/>
    </row>
    <row r="52" spans="1:256" s="74" customFormat="1" ht="27.75" customHeight="1" thickBot="1" x14ac:dyDescent="0.25">
      <c r="A52" s="477" t="s">
        <v>25</v>
      </c>
      <c r="B52" s="479" t="s">
        <v>23</v>
      </c>
      <c r="C52" s="481" t="s">
        <v>14</v>
      </c>
      <c r="D52" s="483" t="s">
        <v>24</v>
      </c>
      <c r="E52" s="485" t="s">
        <v>34</v>
      </c>
      <c r="F52" s="487"/>
      <c r="G52" s="489" t="s">
        <v>15</v>
      </c>
      <c r="H52" s="520" t="s">
        <v>49</v>
      </c>
      <c r="I52" s="493" t="s">
        <v>139</v>
      </c>
      <c r="J52" s="135" t="s">
        <v>135</v>
      </c>
      <c r="K52" s="184">
        <f>L52+N52</f>
        <v>3</v>
      </c>
      <c r="L52" s="182">
        <v>3</v>
      </c>
      <c r="M52" s="182">
        <v>0</v>
      </c>
      <c r="N52" s="183">
        <v>0</v>
      </c>
      <c r="O52" s="184">
        <f>P52+R52</f>
        <v>3</v>
      </c>
      <c r="P52" s="182">
        <v>3</v>
      </c>
      <c r="Q52" s="182">
        <v>0</v>
      </c>
      <c r="R52" s="183">
        <v>0</v>
      </c>
      <c r="S52" s="184">
        <f>T52+V52</f>
        <v>0</v>
      </c>
      <c r="T52" s="182">
        <v>0</v>
      </c>
      <c r="U52" s="182">
        <v>0</v>
      </c>
      <c r="V52" s="183">
        <v>0</v>
      </c>
      <c r="W52" s="184">
        <v>0</v>
      </c>
      <c r="X52" s="182">
        <v>0</v>
      </c>
      <c r="Y52" s="182">
        <v>0</v>
      </c>
      <c r="Z52" s="183">
        <v>0</v>
      </c>
      <c r="AA52" s="185">
        <v>3.1</v>
      </c>
      <c r="AB52" s="185">
        <v>3.2</v>
      </c>
      <c r="AC52" s="369" t="s">
        <v>110</v>
      </c>
      <c r="AD52" s="357">
        <v>10</v>
      </c>
      <c r="AE52" s="357">
        <v>10</v>
      </c>
      <c r="AF52" s="358">
        <v>10</v>
      </c>
      <c r="AG52" s="21"/>
      <c r="IV52" s="73"/>
    </row>
    <row r="53" spans="1:256" s="74" customFormat="1" ht="39.75" customHeight="1" thickBot="1" x14ac:dyDescent="0.25">
      <c r="A53" s="478"/>
      <c r="B53" s="480"/>
      <c r="C53" s="482"/>
      <c r="D53" s="484"/>
      <c r="E53" s="486"/>
      <c r="F53" s="488"/>
      <c r="G53" s="490"/>
      <c r="H53" s="521"/>
      <c r="I53" s="494"/>
      <c r="J53" s="186" t="s">
        <v>19</v>
      </c>
      <c r="K53" s="187">
        <f>K52</f>
        <v>3</v>
      </c>
      <c r="L53" s="56">
        <f>L52</f>
        <v>3</v>
      </c>
      <c r="M53" s="56">
        <f>M52</f>
        <v>0</v>
      </c>
      <c r="N53" s="188">
        <f>N52</f>
        <v>0</v>
      </c>
      <c r="O53" s="187">
        <f t="shared" ref="O53:AB53" si="8">O52</f>
        <v>3</v>
      </c>
      <c r="P53" s="56">
        <f t="shared" si="8"/>
        <v>3</v>
      </c>
      <c r="Q53" s="56">
        <f t="shared" si="8"/>
        <v>0</v>
      </c>
      <c r="R53" s="188">
        <f t="shared" si="8"/>
        <v>0</v>
      </c>
      <c r="S53" s="187">
        <f t="shared" si="8"/>
        <v>0</v>
      </c>
      <c r="T53" s="56">
        <f t="shared" si="8"/>
        <v>0</v>
      </c>
      <c r="U53" s="56">
        <f t="shared" si="8"/>
        <v>0</v>
      </c>
      <c r="V53" s="188">
        <f t="shared" si="8"/>
        <v>0</v>
      </c>
      <c r="W53" s="187">
        <f t="shared" si="8"/>
        <v>0</v>
      </c>
      <c r="X53" s="56">
        <f t="shared" si="8"/>
        <v>0</v>
      </c>
      <c r="Y53" s="56">
        <f t="shared" si="8"/>
        <v>0</v>
      </c>
      <c r="Z53" s="188">
        <f t="shared" si="8"/>
        <v>0</v>
      </c>
      <c r="AA53" s="190">
        <f t="shared" si="8"/>
        <v>3.1</v>
      </c>
      <c r="AB53" s="190">
        <f t="shared" si="8"/>
        <v>3.2</v>
      </c>
      <c r="AC53" s="370" t="s">
        <v>111</v>
      </c>
      <c r="AD53" s="371">
        <v>4000</v>
      </c>
      <c r="AE53" s="372">
        <v>4050</v>
      </c>
      <c r="AF53" s="355">
        <v>4100</v>
      </c>
      <c r="AG53" s="21"/>
      <c r="IV53" s="73"/>
    </row>
    <row r="54" spans="1:256" s="74" customFormat="1" ht="21" customHeight="1" thickBot="1" x14ac:dyDescent="0.25">
      <c r="A54" s="36" t="s">
        <v>25</v>
      </c>
      <c r="B54" s="22" t="s">
        <v>23</v>
      </c>
      <c r="C54" s="23" t="s">
        <v>14</v>
      </c>
      <c r="D54" s="441" t="s">
        <v>21</v>
      </c>
      <c r="E54" s="441"/>
      <c r="F54" s="441"/>
      <c r="G54" s="441"/>
      <c r="H54" s="441"/>
      <c r="I54" s="441"/>
      <c r="J54" s="442"/>
      <c r="K54" s="191">
        <f t="shared" ref="K54:AB54" si="9">K44+K51+K53</f>
        <v>1053.7</v>
      </c>
      <c r="L54" s="192">
        <f t="shared" si="9"/>
        <v>1053.7</v>
      </c>
      <c r="M54" s="193">
        <f t="shared" si="9"/>
        <v>857.4</v>
      </c>
      <c r="N54" s="194">
        <f t="shared" si="9"/>
        <v>0</v>
      </c>
      <c r="O54" s="191">
        <f t="shared" si="9"/>
        <v>1176.4000000000001</v>
      </c>
      <c r="P54" s="193">
        <f t="shared" si="9"/>
        <v>1126.4000000000001</v>
      </c>
      <c r="Q54" s="193">
        <f t="shared" si="9"/>
        <v>894.6</v>
      </c>
      <c r="R54" s="194">
        <f t="shared" si="9"/>
        <v>50</v>
      </c>
      <c r="S54" s="191">
        <f t="shared" si="9"/>
        <v>0</v>
      </c>
      <c r="T54" s="193">
        <f t="shared" si="9"/>
        <v>0</v>
      </c>
      <c r="U54" s="193">
        <f t="shared" si="9"/>
        <v>0</v>
      </c>
      <c r="V54" s="194">
        <f t="shared" si="9"/>
        <v>0</v>
      </c>
      <c r="W54" s="191">
        <f t="shared" si="9"/>
        <v>0</v>
      </c>
      <c r="X54" s="193">
        <f t="shared" si="9"/>
        <v>0</v>
      </c>
      <c r="Y54" s="193">
        <f t="shared" si="9"/>
        <v>0</v>
      </c>
      <c r="Z54" s="194">
        <f t="shared" si="9"/>
        <v>0</v>
      </c>
      <c r="AA54" s="196">
        <f t="shared" si="9"/>
        <v>1129.6999999999998</v>
      </c>
      <c r="AB54" s="196">
        <f t="shared" si="9"/>
        <v>1132</v>
      </c>
      <c r="AC54" s="506"/>
      <c r="AD54" s="507"/>
      <c r="AE54" s="507"/>
      <c r="AF54" s="508"/>
      <c r="AG54" s="24"/>
      <c r="IV54" s="73"/>
    </row>
    <row r="55" spans="1:256" s="74" customFormat="1" ht="21" customHeight="1" thickBot="1" x14ac:dyDescent="0.25">
      <c r="A55" s="36" t="s">
        <v>25</v>
      </c>
      <c r="B55" s="22" t="s">
        <v>23</v>
      </c>
      <c r="C55" s="23" t="s">
        <v>23</v>
      </c>
      <c r="D55" s="509" t="s">
        <v>35</v>
      </c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10"/>
      <c r="X55" s="510"/>
      <c r="Y55" s="510"/>
      <c r="Z55" s="510"/>
      <c r="AA55" s="510"/>
      <c r="AB55" s="510"/>
      <c r="AC55" s="510"/>
      <c r="AD55" s="510"/>
      <c r="AE55" s="510"/>
      <c r="AF55" s="511"/>
      <c r="AG55" s="69"/>
      <c r="IV55" s="73"/>
    </row>
    <row r="56" spans="1:256" s="74" customFormat="1" ht="32.25" customHeight="1" x14ac:dyDescent="0.2">
      <c r="A56" s="477" t="s">
        <v>25</v>
      </c>
      <c r="B56" s="479" t="s">
        <v>23</v>
      </c>
      <c r="C56" s="481" t="s">
        <v>23</v>
      </c>
      <c r="D56" s="483" t="s">
        <v>14</v>
      </c>
      <c r="E56" s="485" t="s">
        <v>36</v>
      </c>
      <c r="F56" s="487"/>
      <c r="G56" s="489" t="s">
        <v>15</v>
      </c>
      <c r="H56" s="491" t="s">
        <v>50</v>
      </c>
      <c r="I56" s="493" t="s">
        <v>140</v>
      </c>
      <c r="J56" s="85" t="s">
        <v>17</v>
      </c>
      <c r="K56" s="136">
        <f>L56+N56</f>
        <v>335.7</v>
      </c>
      <c r="L56" s="43">
        <v>331.8</v>
      </c>
      <c r="M56" s="43">
        <v>291.5</v>
      </c>
      <c r="N56" s="46">
        <v>3.9</v>
      </c>
      <c r="O56" s="44">
        <f>P56+R56</f>
        <v>452.1</v>
      </c>
      <c r="P56" s="45">
        <v>447.5</v>
      </c>
      <c r="Q56" s="43">
        <v>363</v>
      </c>
      <c r="R56" s="46">
        <v>4.5999999999999996</v>
      </c>
      <c r="S56" s="136">
        <f>T56+V56</f>
        <v>0</v>
      </c>
      <c r="T56" s="43">
        <v>0</v>
      </c>
      <c r="U56" s="43">
        <v>0</v>
      </c>
      <c r="V56" s="46">
        <v>0</v>
      </c>
      <c r="W56" s="136">
        <v>0</v>
      </c>
      <c r="X56" s="43">
        <v>0</v>
      </c>
      <c r="Y56" s="43">
        <v>0</v>
      </c>
      <c r="Z56" s="46">
        <v>0</v>
      </c>
      <c r="AA56" s="143">
        <v>475.4</v>
      </c>
      <c r="AB56" s="143">
        <v>499.6</v>
      </c>
      <c r="AC56" s="368" t="s">
        <v>148</v>
      </c>
      <c r="AD56" s="357">
        <v>100</v>
      </c>
      <c r="AE56" s="357">
        <v>100</v>
      </c>
      <c r="AF56" s="358">
        <v>100</v>
      </c>
      <c r="AG56" s="21"/>
      <c r="IV56" s="73"/>
    </row>
    <row r="57" spans="1:256" s="74" customFormat="1" ht="41.25" customHeight="1" x14ac:dyDescent="0.2">
      <c r="A57" s="495"/>
      <c r="B57" s="586"/>
      <c r="C57" s="629"/>
      <c r="D57" s="630"/>
      <c r="E57" s="631"/>
      <c r="F57" s="632"/>
      <c r="G57" s="625"/>
      <c r="H57" s="588"/>
      <c r="I57" s="587"/>
      <c r="J57" s="178" t="s">
        <v>135</v>
      </c>
      <c r="K57" s="153">
        <f t="shared" ref="K57:K59" si="10">L57+N57</f>
        <v>0</v>
      </c>
      <c r="L57" s="7">
        <v>0</v>
      </c>
      <c r="M57" s="7">
        <v>0</v>
      </c>
      <c r="N57" s="9">
        <v>0</v>
      </c>
      <c r="O57" s="8">
        <f>P57+R57</f>
        <v>0</v>
      </c>
      <c r="P57" s="7">
        <v>0</v>
      </c>
      <c r="Q57" s="7">
        <v>0</v>
      </c>
      <c r="R57" s="9">
        <v>0</v>
      </c>
      <c r="S57" s="151">
        <f>T57+V57</f>
        <v>0</v>
      </c>
      <c r="T57" s="7">
        <v>0</v>
      </c>
      <c r="U57" s="7">
        <v>0</v>
      </c>
      <c r="V57" s="9">
        <v>0</v>
      </c>
      <c r="W57" s="151">
        <v>0</v>
      </c>
      <c r="X57" s="7">
        <v>0</v>
      </c>
      <c r="Y57" s="7">
        <v>0</v>
      </c>
      <c r="Z57" s="9">
        <v>0</v>
      </c>
      <c r="AA57" s="144">
        <v>0</v>
      </c>
      <c r="AB57" s="144">
        <v>0</v>
      </c>
      <c r="AC57" s="373" t="s">
        <v>101</v>
      </c>
      <c r="AD57" s="334">
        <v>1</v>
      </c>
      <c r="AE57" s="334">
        <v>1</v>
      </c>
      <c r="AF57" s="335">
        <v>1</v>
      </c>
      <c r="AG57" s="21"/>
      <c r="IV57" s="73"/>
    </row>
    <row r="58" spans="1:256" s="74" customFormat="1" ht="29.25" customHeight="1" x14ac:dyDescent="0.2">
      <c r="A58" s="495"/>
      <c r="B58" s="586"/>
      <c r="C58" s="629"/>
      <c r="D58" s="630"/>
      <c r="E58" s="631"/>
      <c r="F58" s="632"/>
      <c r="G58" s="625"/>
      <c r="H58" s="588"/>
      <c r="I58" s="587"/>
      <c r="J58" s="178" t="s">
        <v>18</v>
      </c>
      <c r="K58" s="153">
        <f t="shared" si="10"/>
        <v>0</v>
      </c>
      <c r="L58" s="7">
        <v>0</v>
      </c>
      <c r="M58" s="7">
        <v>0</v>
      </c>
      <c r="N58" s="9">
        <v>0</v>
      </c>
      <c r="O58" s="8">
        <f>P58+R58</f>
        <v>0</v>
      </c>
      <c r="P58" s="7">
        <v>0</v>
      </c>
      <c r="Q58" s="7">
        <v>0</v>
      </c>
      <c r="R58" s="9">
        <v>0</v>
      </c>
      <c r="S58" s="179">
        <v>0</v>
      </c>
      <c r="T58" s="7">
        <v>0</v>
      </c>
      <c r="U58" s="7">
        <v>0</v>
      </c>
      <c r="V58" s="9">
        <v>0</v>
      </c>
      <c r="W58" s="179">
        <v>0</v>
      </c>
      <c r="X58" s="7">
        <v>0</v>
      </c>
      <c r="Y58" s="7">
        <v>0</v>
      </c>
      <c r="Z58" s="9">
        <v>0</v>
      </c>
      <c r="AA58" s="144">
        <v>0</v>
      </c>
      <c r="AB58" s="144">
        <v>0</v>
      </c>
      <c r="AC58" s="374" t="s">
        <v>48</v>
      </c>
      <c r="AD58" s="334">
        <v>4</v>
      </c>
      <c r="AE58" s="334">
        <v>2</v>
      </c>
      <c r="AF58" s="335">
        <v>2</v>
      </c>
      <c r="AG58" s="21"/>
      <c r="IV58" s="73"/>
    </row>
    <row r="59" spans="1:256" s="74" customFormat="1" ht="42" customHeight="1" thickBot="1" x14ac:dyDescent="0.25">
      <c r="A59" s="495"/>
      <c r="B59" s="586"/>
      <c r="C59" s="629"/>
      <c r="D59" s="630"/>
      <c r="E59" s="631"/>
      <c r="F59" s="632"/>
      <c r="G59" s="625"/>
      <c r="H59" s="588"/>
      <c r="I59" s="587"/>
      <c r="J59" s="94" t="s">
        <v>137</v>
      </c>
      <c r="K59" s="263">
        <f t="shared" si="10"/>
        <v>0</v>
      </c>
      <c r="L59" s="264">
        <v>0</v>
      </c>
      <c r="M59" s="264">
        <v>0</v>
      </c>
      <c r="N59" s="265">
        <v>0</v>
      </c>
      <c r="O59" s="266">
        <f>P59+R59</f>
        <v>0</v>
      </c>
      <c r="P59" s="264">
        <v>0</v>
      </c>
      <c r="Q59" s="264">
        <v>0</v>
      </c>
      <c r="R59" s="265">
        <v>0</v>
      </c>
      <c r="S59" s="263">
        <f>T59+V59</f>
        <v>0</v>
      </c>
      <c r="T59" s="264">
        <v>0</v>
      </c>
      <c r="U59" s="264">
        <v>0</v>
      </c>
      <c r="V59" s="265">
        <v>0</v>
      </c>
      <c r="W59" s="263">
        <v>0</v>
      </c>
      <c r="X59" s="264">
        <v>0</v>
      </c>
      <c r="Y59" s="264">
        <v>0</v>
      </c>
      <c r="Z59" s="265">
        <v>0</v>
      </c>
      <c r="AA59" s="162">
        <v>0</v>
      </c>
      <c r="AB59" s="162">
        <v>0</v>
      </c>
      <c r="AC59" s="375" t="s">
        <v>102</v>
      </c>
      <c r="AD59" s="334">
        <v>3</v>
      </c>
      <c r="AE59" s="334">
        <v>3</v>
      </c>
      <c r="AF59" s="335">
        <v>3</v>
      </c>
      <c r="AG59" s="609"/>
      <c r="IV59" s="73"/>
    </row>
    <row r="60" spans="1:256" s="74" customFormat="1" ht="27.75" customHeight="1" x14ac:dyDescent="0.2">
      <c r="A60" s="495"/>
      <c r="B60" s="586"/>
      <c r="C60" s="629"/>
      <c r="D60" s="630"/>
      <c r="E60" s="631"/>
      <c r="F60" s="632"/>
      <c r="G60" s="625"/>
      <c r="H60" s="588"/>
      <c r="I60" s="587"/>
      <c r="J60" s="560" t="s">
        <v>19</v>
      </c>
      <c r="K60" s="446">
        <f>SUM(K56:K59)</f>
        <v>335.7</v>
      </c>
      <c r="L60" s="529">
        <f t="shared" ref="L60:AB60" si="11">SUM(L56:L59)</f>
        <v>331.8</v>
      </c>
      <c r="M60" s="529">
        <f t="shared" si="11"/>
        <v>291.5</v>
      </c>
      <c r="N60" s="538">
        <f t="shared" si="11"/>
        <v>3.9</v>
      </c>
      <c r="O60" s="446">
        <f t="shared" si="11"/>
        <v>452.1</v>
      </c>
      <c r="P60" s="529">
        <f t="shared" si="11"/>
        <v>447.5</v>
      </c>
      <c r="Q60" s="529">
        <f t="shared" si="11"/>
        <v>363</v>
      </c>
      <c r="R60" s="538">
        <f t="shared" si="11"/>
        <v>4.5999999999999996</v>
      </c>
      <c r="S60" s="446">
        <f t="shared" si="11"/>
        <v>0</v>
      </c>
      <c r="T60" s="529">
        <f t="shared" si="11"/>
        <v>0</v>
      </c>
      <c r="U60" s="529">
        <f t="shared" si="11"/>
        <v>0</v>
      </c>
      <c r="V60" s="538">
        <f t="shared" si="11"/>
        <v>0</v>
      </c>
      <c r="W60" s="446">
        <f t="shared" si="11"/>
        <v>0</v>
      </c>
      <c r="X60" s="529">
        <f t="shared" si="11"/>
        <v>0</v>
      </c>
      <c r="Y60" s="529">
        <f t="shared" si="11"/>
        <v>0</v>
      </c>
      <c r="Z60" s="538">
        <f t="shared" si="11"/>
        <v>0</v>
      </c>
      <c r="AA60" s="578">
        <f t="shared" si="11"/>
        <v>475.4</v>
      </c>
      <c r="AB60" s="578">
        <f t="shared" si="11"/>
        <v>499.6</v>
      </c>
      <c r="AC60" s="376" t="s">
        <v>149</v>
      </c>
      <c r="AD60" s="360">
        <v>100</v>
      </c>
      <c r="AE60" s="360">
        <v>100</v>
      </c>
      <c r="AF60" s="377">
        <v>100</v>
      </c>
      <c r="AG60" s="609"/>
      <c r="IV60" s="73"/>
    </row>
    <row r="61" spans="1:256" s="74" customFormat="1" ht="28.5" customHeight="1" x14ac:dyDescent="0.2">
      <c r="A61" s="495"/>
      <c r="B61" s="586"/>
      <c r="C61" s="629"/>
      <c r="D61" s="630"/>
      <c r="E61" s="631"/>
      <c r="F61" s="632"/>
      <c r="G61" s="625"/>
      <c r="H61" s="588"/>
      <c r="I61" s="587"/>
      <c r="J61" s="561"/>
      <c r="K61" s="447"/>
      <c r="L61" s="565"/>
      <c r="M61" s="565"/>
      <c r="N61" s="593"/>
      <c r="O61" s="447"/>
      <c r="P61" s="565"/>
      <c r="Q61" s="565"/>
      <c r="R61" s="593"/>
      <c r="S61" s="447"/>
      <c r="T61" s="565"/>
      <c r="U61" s="565"/>
      <c r="V61" s="593"/>
      <c r="W61" s="447"/>
      <c r="X61" s="565"/>
      <c r="Y61" s="565"/>
      <c r="Z61" s="593"/>
      <c r="AA61" s="592"/>
      <c r="AB61" s="592"/>
      <c r="AC61" s="378" t="s">
        <v>104</v>
      </c>
      <c r="AD61" s="379">
        <v>1</v>
      </c>
      <c r="AE61" s="360">
        <v>0</v>
      </c>
      <c r="AF61" s="380">
        <v>0</v>
      </c>
      <c r="AG61" s="609"/>
      <c r="IV61" s="73"/>
    </row>
    <row r="62" spans="1:256" s="74" customFormat="1" ht="40.5" customHeight="1" x14ac:dyDescent="0.2">
      <c r="A62" s="495"/>
      <c r="B62" s="586"/>
      <c r="C62" s="629"/>
      <c r="D62" s="630"/>
      <c r="E62" s="631"/>
      <c r="F62" s="632"/>
      <c r="G62" s="625"/>
      <c r="H62" s="588"/>
      <c r="I62" s="587"/>
      <c r="J62" s="561"/>
      <c r="K62" s="447"/>
      <c r="L62" s="565"/>
      <c r="M62" s="565"/>
      <c r="N62" s="593"/>
      <c r="O62" s="447"/>
      <c r="P62" s="565"/>
      <c r="Q62" s="565"/>
      <c r="R62" s="593"/>
      <c r="S62" s="447"/>
      <c r="T62" s="565"/>
      <c r="U62" s="565"/>
      <c r="V62" s="593"/>
      <c r="W62" s="447"/>
      <c r="X62" s="565"/>
      <c r="Y62" s="565"/>
      <c r="Z62" s="593"/>
      <c r="AA62" s="592"/>
      <c r="AB62" s="592"/>
      <c r="AC62" s="381" t="s">
        <v>112</v>
      </c>
      <c r="AD62" s="382">
        <v>6</v>
      </c>
      <c r="AE62" s="334">
        <v>6</v>
      </c>
      <c r="AF62" s="362">
        <v>7</v>
      </c>
      <c r="AG62" s="609"/>
      <c r="IV62" s="73"/>
    </row>
    <row r="63" spans="1:256" s="74" customFormat="1" ht="38.25" customHeight="1" thickBot="1" x14ac:dyDescent="0.25">
      <c r="A63" s="478"/>
      <c r="B63" s="480"/>
      <c r="C63" s="482"/>
      <c r="D63" s="484"/>
      <c r="E63" s="486"/>
      <c r="F63" s="488"/>
      <c r="G63" s="490"/>
      <c r="H63" s="492"/>
      <c r="I63" s="494"/>
      <c r="J63" s="562"/>
      <c r="K63" s="448"/>
      <c r="L63" s="540"/>
      <c r="M63" s="540"/>
      <c r="N63" s="539"/>
      <c r="O63" s="448"/>
      <c r="P63" s="540"/>
      <c r="Q63" s="540"/>
      <c r="R63" s="539"/>
      <c r="S63" s="448"/>
      <c r="T63" s="540"/>
      <c r="U63" s="540"/>
      <c r="V63" s="539"/>
      <c r="W63" s="448"/>
      <c r="X63" s="540"/>
      <c r="Y63" s="540"/>
      <c r="Z63" s="539"/>
      <c r="AA63" s="579"/>
      <c r="AB63" s="579"/>
      <c r="AC63" s="383" t="s">
        <v>105</v>
      </c>
      <c r="AD63" s="384">
        <v>1</v>
      </c>
      <c r="AE63" s="352">
        <v>1</v>
      </c>
      <c r="AF63" s="385">
        <v>1</v>
      </c>
      <c r="AG63" s="609"/>
      <c r="IV63" s="73"/>
    </row>
    <row r="64" spans="1:256" s="74" customFormat="1" ht="27" customHeight="1" x14ac:dyDescent="0.2">
      <c r="A64" s="477" t="s">
        <v>25</v>
      </c>
      <c r="B64" s="673" t="s">
        <v>23</v>
      </c>
      <c r="C64" s="659" t="s">
        <v>23</v>
      </c>
      <c r="D64" s="443" t="s">
        <v>23</v>
      </c>
      <c r="E64" s="462" t="s">
        <v>37</v>
      </c>
      <c r="F64" s="639"/>
      <c r="G64" s="544" t="s">
        <v>15</v>
      </c>
      <c r="H64" s="642" t="s">
        <v>50</v>
      </c>
      <c r="I64" s="626" t="s">
        <v>140</v>
      </c>
      <c r="J64" s="85" t="s">
        <v>18</v>
      </c>
      <c r="K64" s="267">
        <f>L64+N64</f>
        <v>0</v>
      </c>
      <c r="L64" s="268">
        <v>0</v>
      </c>
      <c r="M64" s="268">
        <v>0</v>
      </c>
      <c r="N64" s="269">
        <v>0</v>
      </c>
      <c r="O64" s="267">
        <f>P64+R64</f>
        <v>0</v>
      </c>
      <c r="P64" s="270">
        <v>0</v>
      </c>
      <c r="Q64" s="268">
        <v>0</v>
      </c>
      <c r="R64" s="269">
        <v>0</v>
      </c>
      <c r="S64" s="267">
        <v>0</v>
      </c>
      <c r="T64" s="268">
        <v>0</v>
      </c>
      <c r="U64" s="268">
        <v>0</v>
      </c>
      <c r="V64" s="269">
        <v>0</v>
      </c>
      <c r="W64" s="267">
        <v>0</v>
      </c>
      <c r="X64" s="268">
        <v>0</v>
      </c>
      <c r="Y64" s="268">
        <v>0</v>
      </c>
      <c r="Z64" s="269">
        <v>0</v>
      </c>
      <c r="AA64" s="271">
        <v>0</v>
      </c>
      <c r="AB64" s="271">
        <v>0</v>
      </c>
      <c r="AC64" s="368" t="s">
        <v>113</v>
      </c>
      <c r="AD64" s="357">
        <v>7</v>
      </c>
      <c r="AE64" s="357">
        <v>7</v>
      </c>
      <c r="AF64" s="358">
        <v>7</v>
      </c>
      <c r="AG64" s="21"/>
      <c r="IV64" s="73"/>
    </row>
    <row r="65" spans="1:256" s="74" customFormat="1" ht="30.75" customHeight="1" thickBot="1" x14ac:dyDescent="0.25">
      <c r="A65" s="495"/>
      <c r="B65" s="674"/>
      <c r="C65" s="660"/>
      <c r="D65" s="444"/>
      <c r="E65" s="463"/>
      <c r="F65" s="640"/>
      <c r="G65" s="545"/>
      <c r="H65" s="643"/>
      <c r="I65" s="627"/>
      <c r="J65" s="94" t="s">
        <v>135</v>
      </c>
      <c r="K65" s="152">
        <f>L65+N65</f>
        <v>0</v>
      </c>
      <c r="L65" s="161">
        <v>0</v>
      </c>
      <c r="M65" s="161">
        <v>0</v>
      </c>
      <c r="N65" s="160">
        <v>0</v>
      </c>
      <c r="O65" s="140">
        <f>P65+R65</f>
        <v>0</v>
      </c>
      <c r="P65" s="150">
        <v>0</v>
      </c>
      <c r="Q65" s="161">
        <v>0</v>
      </c>
      <c r="R65" s="160">
        <v>0</v>
      </c>
      <c r="S65" s="152">
        <v>0</v>
      </c>
      <c r="T65" s="161">
        <v>0</v>
      </c>
      <c r="U65" s="161">
        <v>0</v>
      </c>
      <c r="V65" s="160">
        <v>0</v>
      </c>
      <c r="W65" s="152">
        <v>0</v>
      </c>
      <c r="X65" s="161">
        <v>0</v>
      </c>
      <c r="Y65" s="161">
        <v>0</v>
      </c>
      <c r="Z65" s="160">
        <v>0</v>
      </c>
      <c r="AA65" s="163">
        <v>0</v>
      </c>
      <c r="AB65" s="163">
        <v>0</v>
      </c>
      <c r="AC65" s="386" t="s">
        <v>114</v>
      </c>
      <c r="AD65" s="334">
        <v>1</v>
      </c>
      <c r="AE65" s="334">
        <v>1</v>
      </c>
      <c r="AF65" s="335">
        <v>1</v>
      </c>
      <c r="AG65" s="609"/>
      <c r="IV65" s="73"/>
    </row>
    <row r="66" spans="1:256" s="74" customFormat="1" ht="18.75" customHeight="1" thickBot="1" x14ac:dyDescent="0.25">
      <c r="A66" s="478"/>
      <c r="B66" s="675"/>
      <c r="C66" s="661"/>
      <c r="D66" s="445"/>
      <c r="E66" s="464"/>
      <c r="F66" s="641"/>
      <c r="G66" s="546"/>
      <c r="H66" s="644"/>
      <c r="I66" s="628"/>
      <c r="J66" s="50" t="s">
        <v>19</v>
      </c>
      <c r="K66" s="187">
        <f>K64+K65</f>
        <v>0</v>
      </c>
      <c r="L66" s="56">
        <f>L64+L65</f>
        <v>0</v>
      </c>
      <c r="M66" s="56">
        <f>M64+M65</f>
        <v>0</v>
      </c>
      <c r="N66" s="188">
        <f>N64+N65</f>
        <v>0</v>
      </c>
      <c r="O66" s="187">
        <f t="shared" ref="O66:AB66" si="12">O64+O65</f>
        <v>0</v>
      </c>
      <c r="P66" s="56">
        <f t="shared" si="12"/>
        <v>0</v>
      </c>
      <c r="Q66" s="56">
        <f t="shared" si="12"/>
        <v>0</v>
      </c>
      <c r="R66" s="188">
        <f t="shared" si="12"/>
        <v>0</v>
      </c>
      <c r="S66" s="187">
        <f t="shared" si="12"/>
        <v>0</v>
      </c>
      <c r="T66" s="56">
        <f t="shared" si="12"/>
        <v>0</v>
      </c>
      <c r="U66" s="56">
        <f t="shared" si="12"/>
        <v>0</v>
      </c>
      <c r="V66" s="188">
        <f t="shared" si="12"/>
        <v>0</v>
      </c>
      <c r="W66" s="187">
        <f t="shared" si="12"/>
        <v>0</v>
      </c>
      <c r="X66" s="56">
        <f t="shared" si="12"/>
        <v>0</v>
      </c>
      <c r="Y66" s="56">
        <f t="shared" si="12"/>
        <v>0</v>
      </c>
      <c r="Z66" s="188">
        <f t="shared" si="12"/>
        <v>0</v>
      </c>
      <c r="AA66" s="190">
        <f t="shared" si="12"/>
        <v>0</v>
      </c>
      <c r="AB66" s="190">
        <f t="shared" si="12"/>
        <v>0</v>
      </c>
      <c r="AC66" s="365" t="s">
        <v>115</v>
      </c>
      <c r="AD66" s="387">
        <v>15500</v>
      </c>
      <c r="AE66" s="387">
        <v>16000</v>
      </c>
      <c r="AF66" s="388">
        <v>16500</v>
      </c>
      <c r="AG66" s="609"/>
      <c r="IV66" s="73"/>
    </row>
    <row r="67" spans="1:256" s="74" customFormat="1" ht="30.75" customHeight="1" thickBot="1" x14ac:dyDescent="0.25">
      <c r="A67" s="477" t="s">
        <v>25</v>
      </c>
      <c r="B67" s="479" t="s">
        <v>23</v>
      </c>
      <c r="C67" s="481" t="s">
        <v>23</v>
      </c>
      <c r="D67" s="483" t="s">
        <v>24</v>
      </c>
      <c r="E67" s="485" t="s">
        <v>34</v>
      </c>
      <c r="F67" s="487"/>
      <c r="G67" s="489" t="s">
        <v>15</v>
      </c>
      <c r="H67" s="491" t="s">
        <v>50</v>
      </c>
      <c r="I67" s="493" t="s">
        <v>140</v>
      </c>
      <c r="J67" s="135" t="s">
        <v>135</v>
      </c>
      <c r="K67" s="184">
        <f>L67+N67</f>
        <v>23</v>
      </c>
      <c r="L67" s="182">
        <v>23</v>
      </c>
      <c r="M67" s="182">
        <v>6.5</v>
      </c>
      <c r="N67" s="183">
        <v>0</v>
      </c>
      <c r="O67" s="184">
        <f>P67+R67</f>
        <v>30</v>
      </c>
      <c r="P67" s="195">
        <v>26.9</v>
      </c>
      <c r="Q67" s="182">
        <v>8.5</v>
      </c>
      <c r="R67" s="183">
        <v>3.1</v>
      </c>
      <c r="S67" s="184">
        <f>T67+V67</f>
        <v>0</v>
      </c>
      <c r="T67" s="182">
        <v>0</v>
      </c>
      <c r="U67" s="182">
        <v>0</v>
      </c>
      <c r="V67" s="183">
        <v>0</v>
      </c>
      <c r="W67" s="184">
        <v>0</v>
      </c>
      <c r="X67" s="182">
        <v>0</v>
      </c>
      <c r="Y67" s="182">
        <v>0</v>
      </c>
      <c r="Z67" s="183">
        <v>0</v>
      </c>
      <c r="AA67" s="185">
        <v>30</v>
      </c>
      <c r="AB67" s="185">
        <v>30</v>
      </c>
      <c r="AC67" s="369" t="s">
        <v>110</v>
      </c>
      <c r="AD67" s="389">
        <v>150</v>
      </c>
      <c r="AE67" s="389">
        <v>150</v>
      </c>
      <c r="AF67" s="390">
        <v>150</v>
      </c>
      <c r="AG67" s="21"/>
      <c r="IV67" s="73"/>
    </row>
    <row r="68" spans="1:256" s="74" customFormat="1" ht="38.25" customHeight="1" thickBot="1" x14ac:dyDescent="0.25">
      <c r="A68" s="478"/>
      <c r="B68" s="480"/>
      <c r="C68" s="482"/>
      <c r="D68" s="484"/>
      <c r="E68" s="486"/>
      <c r="F68" s="488"/>
      <c r="G68" s="490"/>
      <c r="H68" s="492"/>
      <c r="I68" s="494"/>
      <c r="J68" s="186" t="s">
        <v>19</v>
      </c>
      <c r="K68" s="187">
        <f>K67</f>
        <v>23</v>
      </c>
      <c r="L68" s="56">
        <f>L67</f>
        <v>23</v>
      </c>
      <c r="M68" s="56">
        <f>M67</f>
        <v>6.5</v>
      </c>
      <c r="N68" s="188">
        <f>N67</f>
        <v>0</v>
      </c>
      <c r="O68" s="197">
        <f t="shared" ref="O68:AB68" si="13">O67</f>
        <v>30</v>
      </c>
      <c r="P68" s="56">
        <f>P67</f>
        <v>26.9</v>
      </c>
      <c r="Q68" s="56">
        <f t="shared" si="13"/>
        <v>8.5</v>
      </c>
      <c r="R68" s="188">
        <f t="shared" si="13"/>
        <v>3.1</v>
      </c>
      <c r="S68" s="187">
        <f t="shared" si="13"/>
        <v>0</v>
      </c>
      <c r="T68" s="56">
        <f t="shared" si="13"/>
        <v>0</v>
      </c>
      <c r="U68" s="56">
        <f t="shared" si="13"/>
        <v>0</v>
      </c>
      <c r="V68" s="188">
        <f t="shared" si="13"/>
        <v>0</v>
      </c>
      <c r="W68" s="187">
        <f t="shared" si="13"/>
        <v>0</v>
      </c>
      <c r="X68" s="56">
        <f t="shared" si="13"/>
        <v>0</v>
      </c>
      <c r="Y68" s="56">
        <f t="shared" si="13"/>
        <v>0</v>
      </c>
      <c r="Z68" s="188">
        <f t="shared" si="13"/>
        <v>0</v>
      </c>
      <c r="AA68" s="190">
        <f t="shared" si="13"/>
        <v>30</v>
      </c>
      <c r="AB68" s="190">
        <f t="shared" si="13"/>
        <v>30</v>
      </c>
      <c r="AC68" s="391" t="s">
        <v>111</v>
      </c>
      <c r="AD68" s="352">
        <v>3500</v>
      </c>
      <c r="AE68" s="392">
        <v>3700</v>
      </c>
      <c r="AF68" s="393">
        <v>4000</v>
      </c>
      <c r="AG68" s="21"/>
      <c r="IV68" s="73"/>
    </row>
    <row r="69" spans="1:256" s="74" customFormat="1" ht="21.75" customHeight="1" thickBot="1" x14ac:dyDescent="0.25">
      <c r="A69" s="126" t="s">
        <v>25</v>
      </c>
      <c r="B69" s="154" t="s">
        <v>23</v>
      </c>
      <c r="C69" s="166" t="s">
        <v>23</v>
      </c>
      <c r="D69" s="671" t="s">
        <v>21</v>
      </c>
      <c r="E69" s="671"/>
      <c r="F69" s="671"/>
      <c r="G69" s="671"/>
      <c r="H69" s="671"/>
      <c r="I69" s="671"/>
      <c r="J69" s="672"/>
      <c r="K69" s="198">
        <f t="shared" ref="K69:AB69" si="14">K60+K66+K68</f>
        <v>358.7</v>
      </c>
      <c r="L69" s="199">
        <f t="shared" si="14"/>
        <v>354.8</v>
      </c>
      <c r="M69" s="199">
        <f t="shared" si="14"/>
        <v>298</v>
      </c>
      <c r="N69" s="200">
        <f t="shared" si="14"/>
        <v>3.9</v>
      </c>
      <c r="O69" s="198">
        <f t="shared" si="14"/>
        <v>482.1</v>
      </c>
      <c r="P69" s="199">
        <f t="shared" si="14"/>
        <v>474.4</v>
      </c>
      <c r="Q69" s="199">
        <f t="shared" si="14"/>
        <v>371.5</v>
      </c>
      <c r="R69" s="200">
        <f t="shared" si="14"/>
        <v>7.6999999999999993</v>
      </c>
      <c r="S69" s="198">
        <f t="shared" si="14"/>
        <v>0</v>
      </c>
      <c r="T69" s="199">
        <f t="shared" si="14"/>
        <v>0</v>
      </c>
      <c r="U69" s="199">
        <f t="shared" si="14"/>
        <v>0</v>
      </c>
      <c r="V69" s="200">
        <f t="shared" si="14"/>
        <v>0</v>
      </c>
      <c r="W69" s="198">
        <f t="shared" si="14"/>
        <v>0</v>
      </c>
      <c r="X69" s="199">
        <f t="shared" si="14"/>
        <v>0</v>
      </c>
      <c r="Y69" s="199">
        <f t="shared" si="14"/>
        <v>0</v>
      </c>
      <c r="Z69" s="200">
        <f t="shared" si="14"/>
        <v>0</v>
      </c>
      <c r="AA69" s="201">
        <f t="shared" si="14"/>
        <v>505.4</v>
      </c>
      <c r="AB69" s="198">
        <f t="shared" si="14"/>
        <v>529.6</v>
      </c>
      <c r="AC69" s="506"/>
      <c r="AD69" s="507"/>
      <c r="AE69" s="507"/>
      <c r="AF69" s="508"/>
      <c r="AG69" s="24"/>
      <c r="IV69" s="73"/>
    </row>
    <row r="70" spans="1:256" s="74" customFormat="1" ht="20.25" customHeight="1" thickBot="1" x14ac:dyDescent="0.25">
      <c r="A70" s="36" t="s">
        <v>25</v>
      </c>
      <c r="B70" s="22" t="s">
        <v>23</v>
      </c>
      <c r="C70" s="23" t="s">
        <v>20</v>
      </c>
      <c r="D70" s="509" t="s">
        <v>38</v>
      </c>
      <c r="E70" s="510"/>
      <c r="F70" s="510"/>
      <c r="G70" s="510"/>
      <c r="H70" s="510"/>
      <c r="I70" s="510"/>
      <c r="J70" s="510"/>
      <c r="K70" s="510"/>
      <c r="L70" s="510"/>
      <c r="M70" s="510"/>
      <c r="N70" s="510"/>
      <c r="O70" s="510"/>
      <c r="P70" s="510"/>
      <c r="Q70" s="510"/>
      <c r="R70" s="510"/>
      <c r="S70" s="510"/>
      <c r="T70" s="510"/>
      <c r="U70" s="510"/>
      <c r="V70" s="510"/>
      <c r="W70" s="510"/>
      <c r="X70" s="510"/>
      <c r="Y70" s="510"/>
      <c r="Z70" s="510"/>
      <c r="AA70" s="510"/>
      <c r="AB70" s="510"/>
      <c r="AC70" s="510"/>
      <c r="AD70" s="510"/>
      <c r="AE70" s="510"/>
      <c r="AF70" s="511"/>
      <c r="AG70" s="69"/>
      <c r="IV70" s="73"/>
    </row>
    <row r="71" spans="1:256" s="74" customFormat="1" ht="28.5" customHeight="1" x14ac:dyDescent="0.2">
      <c r="A71" s="477" t="s">
        <v>25</v>
      </c>
      <c r="B71" s="479" t="s">
        <v>23</v>
      </c>
      <c r="C71" s="481" t="s">
        <v>20</v>
      </c>
      <c r="D71" s="483" t="s">
        <v>14</v>
      </c>
      <c r="E71" s="485" t="s">
        <v>39</v>
      </c>
      <c r="F71" s="487"/>
      <c r="G71" s="489" t="s">
        <v>15</v>
      </c>
      <c r="H71" s="491" t="s">
        <v>51</v>
      </c>
      <c r="I71" s="493" t="s">
        <v>141</v>
      </c>
      <c r="J71" s="85" t="s">
        <v>17</v>
      </c>
      <c r="K71" s="136">
        <f>L71+N71</f>
        <v>233.5</v>
      </c>
      <c r="L71" s="43">
        <v>213.5</v>
      </c>
      <c r="M71" s="43">
        <v>180.8</v>
      </c>
      <c r="N71" s="46">
        <v>20</v>
      </c>
      <c r="O71" s="136">
        <f>P71+R71</f>
        <v>445.6</v>
      </c>
      <c r="P71" s="45">
        <v>433.6</v>
      </c>
      <c r="Q71" s="43">
        <v>329.3</v>
      </c>
      <c r="R71" s="46">
        <v>12</v>
      </c>
      <c r="S71" s="136">
        <f>T71+V71</f>
        <v>0</v>
      </c>
      <c r="T71" s="43">
        <v>0</v>
      </c>
      <c r="U71" s="43">
        <v>0</v>
      </c>
      <c r="V71" s="46">
        <v>0</v>
      </c>
      <c r="W71" s="136">
        <v>0</v>
      </c>
      <c r="X71" s="43">
        <v>0</v>
      </c>
      <c r="Y71" s="43">
        <v>0</v>
      </c>
      <c r="Z71" s="46">
        <v>0</v>
      </c>
      <c r="AA71" s="143">
        <v>480</v>
      </c>
      <c r="AB71" s="143">
        <v>527.70000000000005</v>
      </c>
      <c r="AC71" s="369" t="s">
        <v>148</v>
      </c>
      <c r="AD71" s="357">
        <v>100</v>
      </c>
      <c r="AE71" s="357">
        <v>100</v>
      </c>
      <c r="AF71" s="358">
        <v>100</v>
      </c>
      <c r="AG71" s="21"/>
      <c r="IV71" s="73"/>
    </row>
    <row r="72" spans="1:256" s="74" customFormat="1" ht="22.5" customHeight="1" x14ac:dyDescent="0.2">
      <c r="A72" s="495"/>
      <c r="B72" s="586"/>
      <c r="C72" s="629"/>
      <c r="D72" s="630"/>
      <c r="E72" s="631"/>
      <c r="F72" s="632"/>
      <c r="G72" s="625"/>
      <c r="H72" s="588"/>
      <c r="I72" s="587"/>
      <c r="J72" s="167" t="s">
        <v>135</v>
      </c>
      <c r="K72" s="137">
        <f>L72+N72</f>
        <v>12</v>
      </c>
      <c r="L72" s="134">
        <v>12</v>
      </c>
      <c r="M72" s="134">
        <v>11.6</v>
      </c>
      <c r="N72" s="138">
        <v>0</v>
      </c>
      <c r="O72" s="137">
        <f>P72+R72</f>
        <v>15</v>
      </c>
      <c r="P72" s="134">
        <v>15</v>
      </c>
      <c r="Q72" s="134">
        <v>14.5</v>
      </c>
      <c r="R72" s="138">
        <v>0</v>
      </c>
      <c r="S72" s="137">
        <f>T72+V72</f>
        <v>0</v>
      </c>
      <c r="T72" s="134">
        <v>0</v>
      </c>
      <c r="U72" s="134">
        <v>0</v>
      </c>
      <c r="V72" s="138">
        <v>0</v>
      </c>
      <c r="W72" s="137">
        <v>0</v>
      </c>
      <c r="X72" s="134">
        <v>0</v>
      </c>
      <c r="Y72" s="134">
        <v>0</v>
      </c>
      <c r="Z72" s="138">
        <v>0</v>
      </c>
      <c r="AA72" s="144">
        <v>16.5</v>
      </c>
      <c r="AB72" s="144">
        <v>18.2</v>
      </c>
      <c r="AC72" s="428" t="s">
        <v>101</v>
      </c>
      <c r="AD72" s="422">
        <v>0</v>
      </c>
      <c r="AE72" s="422">
        <v>0</v>
      </c>
      <c r="AF72" s="423">
        <v>0</v>
      </c>
      <c r="AG72" s="21"/>
      <c r="IV72" s="73"/>
    </row>
    <row r="73" spans="1:256" s="74" customFormat="1" ht="19.5" customHeight="1" x14ac:dyDescent="0.2">
      <c r="A73" s="495"/>
      <c r="B73" s="586"/>
      <c r="C73" s="629"/>
      <c r="D73" s="630"/>
      <c r="E73" s="631"/>
      <c r="F73" s="632"/>
      <c r="G73" s="625"/>
      <c r="H73" s="588"/>
      <c r="I73" s="587"/>
      <c r="J73" s="86" t="s">
        <v>18</v>
      </c>
      <c r="K73" s="8">
        <f>L73+N73</f>
        <v>0.8</v>
      </c>
      <c r="L73" s="7">
        <v>0.8</v>
      </c>
      <c r="M73" s="7">
        <v>0</v>
      </c>
      <c r="N73" s="139">
        <v>0</v>
      </c>
      <c r="O73" s="8">
        <f>P73+R73</f>
        <v>0</v>
      </c>
      <c r="P73" s="7">
        <v>0</v>
      </c>
      <c r="Q73" s="7">
        <v>0</v>
      </c>
      <c r="R73" s="139">
        <v>0</v>
      </c>
      <c r="S73" s="8">
        <f>T73+V73</f>
        <v>0</v>
      </c>
      <c r="T73" s="7">
        <v>0</v>
      </c>
      <c r="U73" s="7">
        <v>0</v>
      </c>
      <c r="V73" s="139">
        <v>0</v>
      </c>
      <c r="W73" s="8">
        <f>X73+Z73</f>
        <v>0</v>
      </c>
      <c r="X73" s="7">
        <v>0</v>
      </c>
      <c r="Y73" s="7">
        <v>0</v>
      </c>
      <c r="Z73" s="139">
        <v>0</v>
      </c>
      <c r="AA73" s="145">
        <v>0</v>
      </c>
      <c r="AB73" s="145">
        <v>0</v>
      </c>
      <c r="AC73" s="429"/>
      <c r="AD73" s="430"/>
      <c r="AE73" s="430"/>
      <c r="AF73" s="431"/>
      <c r="AG73" s="21"/>
      <c r="IV73" s="73"/>
    </row>
    <row r="74" spans="1:256" s="74" customFormat="1" ht="30.75" customHeight="1" thickBot="1" x14ac:dyDescent="0.25">
      <c r="A74" s="495"/>
      <c r="B74" s="586"/>
      <c r="C74" s="629"/>
      <c r="D74" s="630"/>
      <c r="E74" s="631"/>
      <c r="F74" s="632"/>
      <c r="G74" s="625"/>
      <c r="H74" s="588"/>
      <c r="I74" s="587"/>
      <c r="J74" s="176" t="s">
        <v>137</v>
      </c>
      <c r="K74" s="266">
        <f>L74+N74</f>
        <v>0</v>
      </c>
      <c r="L74" s="264">
        <v>0</v>
      </c>
      <c r="M74" s="264">
        <v>0</v>
      </c>
      <c r="N74" s="272">
        <v>0</v>
      </c>
      <c r="O74" s="266">
        <v>0</v>
      </c>
      <c r="P74" s="273">
        <v>0</v>
      </c>
      <c r="Q74" s="264">
        <v>0</v>
      </c>
      <c r="R74" s="272">
        <v>0</v>
      </c>
      <c r="S74" s="266">
        <f>T74+V74</f>
        <v>0</v>
      </c>
      <c r="T74" s="264">
        <v>0</v>
      </c>
      <c r="U74" s="264">
        <v>0</v>
      </c>
      <c r="V74" s="272">
        <v>0</v>
      </c>
      <c r="W74" s="266">
        <v>0</v>
      </c>
      <c r="X74" s="264">
        <v>0</v>
      </c>
      <c r="Y74" s="264">
        <v>0</v>
      </c>
      <c r="Z74" s="272">
        <v>0</v>
      </c>
      <c r="AA74" s="274">
        <v>0</v>
      </c>
      <c r="AB74" s="274">
        <v>0</v>
      </c>
      <c r="AC74" s="363" t="s">
        <v>48</v>
      </c>
      <c r="AD74" s="334">
        <v>3</v>
      </c>
      <c r="AE74" s="334">
        <v>3</v>
      </c>
      <c r="AF74" s="335">
        <v>3</v>
      </c>
      <c r="AG74" s="609"/>
      <c r="IV74" s="73"/>
    </row>
    <row r="75" spans="1:256" s="74" customFormat="1" ht="40.5" customHeight="1" x14ac:dyDescent="0.2">
      <c r="A75" s="495"/>
      <c r="B75" s="586"/>
      <c r="C75" s="629"/>
      <c r="D75" s="630"/>
      <c r="E75" s="631"/>
      <c r="F75" s="632"/>
      <c r="G75" s="625"/>
      <c r="H75" s="588"/>
      <c r="I75" s="587"/>
      <c r="J75" s="560" t="s">
        <v>19</v>
      </c>
      <c r="K75" s="446">
        <f>K71+K74+K72+K73</f>
        <v>246.3</v>
      </c>
      <c r="L75" s="529">
        <f t="shared" ref="L75:AB75" si="15">L71+L74+L72+L73</f>
        <v>226.3</v>
      </c>
      <c r="M75" s="529">
        <f t="shared" si="15"/>
        <v>192.4</v>
      </c>
      <c r="N75" s="538">
        <f t="shared" si="15"/>
        <v>20</v>
      </c>
      <c r="O75" s="446">
        <f t="shared" si="15"/>
        <v>460.6</v>
      </c>
      <c r="P75" s="529">
        <f t="shared" si="15"/>
        <v>448.6</v>
      </c>
      <c r="Q75" s="529">
        <f t="shared" si="15"/>
        <v>343.8</v>
      </c>
      <c r="R75" s="538">
        <f t="shared" si="15"/>
        <v>12</v>
      </c>
      <c r="S75" s="446">
        <f t="shared" si="15"/>
        <v>0</v>
      </c>
      <c r="T75" s="529">
        <f t="shared" si="15"/>
        <v>0</v>
      </c>
      <c r="U75" s="529">
        <f t="shared" si="15"/>
        <v>0</v>
      </c>
      <c r="V75" s="538">
        <f t="shared" si="15"/>
        <v>0</v>
      </c>
      <c r="W75" s="446">
        <f t="shared" si="15"/>
        <v>0</v>
      </c>
      <c r="X75" s="529">
        <f t="shared" si="15"/>
        <v>0</v>
      </c>
      <c r="Y75" s="529">
        <f t="shared" si="15"/>
        <v>0</v>
      </c>
      <c r="Z75" s="538">
        <f t="shared" si="15"/>
        <v>0</v>
      </c>
      <c r="AA75" s="578">
        <f t="shared" si="15"/>
        <v>496.5</v>
      </c>
      <c r="AB75" s="578">
        <f t="shared" si="15"/>
        <v>545.90000000000009</v>
      </c>
      <c r="AC75" s="394" t="s">
        <v>102</v>
      </c>
      <c r="AD75" s="334">
        <v>1</v>
      </c>
      <c r="AE75" s="334">
        <v>1</v>
      </c>
      <c r="AF75" s="335">
        <v>1</v>
      </c>
      <c r="AG75" s="609"/>
      <c r="IV75" s="73"/>
    </row>
    <row r="76" spans="1:256" s="74" customFormat="1" ht="40.5" customHeight="1" x14ac:dyDescent="0.2">
      <c r="A76" s="495"/>
      <c r="B76" s="586"/>
      <c r="C76" s="629"/>
      <c r="D76" s="630"/>
      <c r="E76" s="631"/>
      <c r="F76" s="632"/>
      <c r="G76" s="625"/>
      <c r="H76" s="588"/>
      <c r="I76" s="587"/>
      <c r="J76" s="561"/>
      <c r="K76" s="447"/>
      <c r="L76" s="565"/>
      <c r="M76" s="565"/>
      <c r="N76" s="593"/>
      <c r="O76" s="447"/>
      <c r="P76" s="565"/>
      <c r="Q76" s="565"/>
      <c r="R76" s="593"/>
      <c r="S76" s="447"/>
      <c r="T76" s="565"/>
      <c r="U76" s="565"/>
      <c r="V76" s="593"/>
      <c r="W76" s="447"/>
      <c r="X76" s="565"/>
      <c r="Y76" s="565"/>
      <c r="Z76" s="593"/>
      <c r="AA76" s="592"/>
      <c r="AB76" s="592"/>
      <c r="AC76" s="395" t="s">
        <v>116</v>
      </c>
      <c r="AD76" s="360">
        <v>4</v>
      </c>
      <c r="AE76" s="360">
        <v>4</v>
      </c>
      <c r="AF76" s="380">
        <v>4</v>
      </c>
      <c r="AG76" s="609"/>
      <c r="IV76" s="73"/>
    </row>
    <row r="77" spans="1:256" s="74" customFormat="1" ht="42.75" customHeight="1" thickBot="1" x14ac:dyDescent="0.25">
      <c r="A77" s="478"/>
      <c r="B77" s="480"/>
      <c r="C77" s="482"/>
      <c r="D77" s="484"/>
      <c r="E77" s="486"/>
      <c r="F77" s="488"/>
      <c r="G77" s="490"/>
      <c r="H77" s="492"/>
      <c r="I77" s="494"/>
      <c r="J77" s="562"/>
      <c r="K77" s="448"/>
      <c r="L77" s="540"/>
      <c r="M77" s="540"/>
      <c r="N77" s="539"/>
      <c r="O77" s="448"/>
      <c r="P77" s="540"/>
      <c r="Q77" s="540"/>
      <c r="R77" s="539"/>
      <c r="S77" s="448"/>
      <c r="T77" s="540"/>
      <c r="U77" s="540"/>
      <c r="V77" s="539"/>
      <c r="W77" s="448"/>
      <c r="X77" s="540"/>
      <c r="Y77" s="540"/>
      <c r="Z77" s="539"/>
      <c r="AA77" s="579"/>
      <c r="AB77" s="579"/>
      <c r="AC77" s="383" t="s">
        <v>105</v>
      </c>
      <c r="AD77" s="352">
        <v>0</v>
      </c>
      <c r="AE77" s="352">
        <v>2</v>
      </c>
      <c r="AF77" s="385">
        <v>0</v>
      </c>
      <c r="AG77" s="609"/>
      <c r="IV77" s="73"/>
    </row>
    <row r="78" spans="1:256" s="74" customFormat="1" ht="27.75" customHeight="1" x14ac:dyDescent="0.2">
      <c r="A78" s="450" t="s">
        <v>25</v>
      </c>
      <c r="B78" s="673" t="s">
        <v>23</v>
      </c>
      <c r="C78" s="659" t="s">
        <v>20</v>
      </c>
      <c r="D78" s="443" t="s">
        <v>23</v>
      </c>
      <c r="E78" s="462" t="s">
        <v>37</v>
      </c>
      <c r="F78" s="639"/>
      <c r="G78" s="468" t="s">
        <v>15</v>
      </c>
      <c r="H78" s="471" t="s">
        <v>51</v>
      </c>
      <c r="I78" s="202" t="s">
        <v>141</v>
      </c>
      <c r="J78" s="85" t="s">
        <v>29</v>
      </c>
      <c r="K78" s="267">
        <f>L78+N78</f>
        <v>20</v>
      </c>
      <c r="L78" s="268">
        <v>20</v>
      </c>
      <c r="M78" s="268">
        <v>0</v>
      </c>
      <c r="N78" s="269">
        <v>0</v>
      </c>
      <c r="O78" s="275">
        <f>P78+R78</f>
        <v>22</v>
      </c>
      <c r="P78" s="276">
        <v>22</v>
      </c>
      <c r="Q78" s="277">
        <v>0</v>
      </c>
      <c r="R78" s="278">
        <v>0</v>
      </c>
      <c r="S78" s="267">
        <f>T78+V78</f>
        <v>0</v>
      </c>
      <c r="T78" s="268">
        <v>0</v>
      </c>
      <c r="U78" s="268">
        <v>0</v>
      </c>
      <c r="V78" s="269">
        <v>0</v>
      </c>
      <c r="W78" s="267">
        <v>0</v>
      </c>
      <c r="X78" s="268">
        <v>0</v>
      </c>
      <c r="Y78" s="268">
        <v>0</v>
      </c>
      <c r="Z78" s="269">
        <v>0</v>
      </c>
      <c r="AA78" s="271">
        <v>24</v>
      </c>
      <c r="AB78" s="271">
        <v>25</v>
      </c>
      <c r="AC78" s="369" t="s">
        <v>113</v>
      </c>
      <c r="AD78" s="357">
        <v>3</v>
      </c>
      <c r="AE78" s="357">
        <v>5</v>
      </c>
      <c r="AF78" s="390">
        <v>6</v>
      </c>
      <c r="AG78" s="21"/>
      <c r="IV78" s="73"/>
    </row>
    <row r="79" spans="1:256" s="74" customFormat="1" ht="27" customHeight="1" thickBot="1" x14ac:dyDescent="0.25">
      <c r="A79" s="451"/>
      <c r="B79" s="674"/>
      <c r="C79" s="660"/>
      <c r="D79" s="444"/>
      <c r="E79" s="463"/>
      <c r="F79" s="640"/>
      <c r="G79" s="469"/>
      <c r="H79" s="472"/>
      <c r="I79" s="203"/>
      <c r="J79" s="94" t="s">
        <v>135</v>
      </c>
      <c r="K79" s="152">
        <f>L79+N79</f>
        <v>2.5</v>
      </c>
      <c r="L79" s="161">
        <v>2.5</v>
      </c>
      <c r="M79" s="161">
        <v>0</v>
      </c>
      <c r="N79" s="160">
        <v>0</v>
      </c>
      <c r="O79" s="140">
        <f>P79+R79</f>
        <v>2.5</v>
      </c>
      <c r="P79" s="150">
        <v>2.5</v>
      </c>
      <c r="Q79" s="161">
        <v>0</v>
      </c>
      <c r="R79" s="160">
        <v>0</v>
      </c>
      <c r="S79" s="152">
        <f>T79+V79</f>
        <v>0</v>
      </c>
      <c r="T79" s="161">
        <v>0</v>
      </c>
      <c r="U79" s="161">
        <v>0</v>
      </c>
      <c r="V79" s="160">
        <v>0</v>
      </c>
      <c r="W79" s="152">
        <v>0</v>
      </c>
      <c r="X79" s="161">
        <v>0</v>
      </c>
      <c r="Y79" s="161">
        <v>0</v>
      </c>
      <c r="Z79" s="160">
        <v>0</v>
      </c>
      <c r="AA79" s="163">
        <v>3</v>
      </c>
      <c r="AB79" s="163">
        <v>3.5</v>
      </c>
      <c r="AC79" s="396" t="s">
        <v>117</v>
      </c>
      <c r="AD79" s="349">
        <v>30</v>
      </c>
      <c r="AE79" s="349">
        <v>35</v>
      </c>
      <c r="AF79" s="397">
        <v>40</v>
      </c>
      <c r="AG79" s="609"/>
      <c r="IV79" s="73"/>
    </row>
    <row r="80" spans="1:256" s="74" customFormat="1" ht="52.5" customHeight="1" x14ac:dyDescent="0.2">
      <c r="A80" s="451"/>
      <c r="B80" s="674"/>
      <c r="C80" s="660"/>
      <c r="D80" s="444"/>
      <c r="E80" s="463"/>
      <c r="F80" s="640"/>
      <c r="G80" s="469"/>
      <c r="H80" s="472"/>
      <c r="I80" s="203"/>
      <c r="J80" s="558" t="s">
        <v>19</v>
      </c>
      <c r="K80" s="533">
        <f>K78+K79</f>
        <v>22.5</v>
      </c>
      <c r="L80" s="531">
        <f>L78+L79</f>
        <v>22.5</v>
      </c>
      <c r="M80" s="531">
        <f>M78+M79</f>
        <v>0</v>
      </c>
      <c r="N80" s="496">
        <f>N78+N79</f>
        <v>0</v>
      </c>
      <c r="O80" s="664">
        <f t="shared" ref="O80:AB80" si="16">O78+O79</f>
        <v>24.5</v>
      </c>
      <c r="P80" s="650">
        <f t="shared" si="16"/>
        <v>24.5</v>
      </c>
      <c r="Q80" s="531">
        <f t="shared" si="16"/>
        <v>0</v>
      </c>
      <c r="R80" s="496">
        <f t="shared" si="16"/>
        <v>0</v>
      </c>
      <c r="S80" s="533">
        <f t="shared" si="16"/>
        <v>0</v>
      </c>
      <c r="T80" s="531">
        <f t="shared" si="16"/>
        <v>0</v>
      </c>
      <c r="U80" s="531">
        <f t="shared" si="16"/>
        <v>0</v>
      </c>
      <c r="V80" s="496">
        <f t="shared" si="16"/>
        <v>0</v>
      </c>
      <c r="W80" s="533">
        <f t="shared" si="16"/>
        <v>0</v>
      </c>
      <c r="X80" s="531">
        <f t="shared" si="16"/>
        <v>0</v>
      </c>
      <c r="Y80" s="531">
        <f t="shared" si="16"/>
        <v>0</v>
      </c>
      <c r="Z80" s="496">
        <f t="shared" si="16"/>
        <v>0</v>
      </c>
      <c r="AA80" s="610">
        <f t="shared" si="16"/>
        <v>27</v>
      </c>
      <c r="AB80" s="610">
        <f t="shared" si="16"/>
        <v>28.5</v>
      </c>
      <c r="AC80" s="386" t="s">
        <v>118</v>
      </c>
      <c r="AD80" s="334">
        <v>2000</v>
      </c>
      <c r="AE80" s="334">
        <v>2200</v>
      </c>
      <c r="AF80" s="335">
        <v>2400</v>
      </c>
      <c r="AG80" s="609"/>
      <c r="IV80" s="73"/>
    </row>
    <row r="81" spans="1:256" s="74" customFormat="1" ht="41.25" customHeight="1" thickBot="1" x14ac:dyDescent="0.25">
      <c r="A81" s="597"/>
      <c r="B81" s="130"/>
      <c r="C81" s="131"/>
      <c r="D81" s="129"/>
      <c r="E81" s="127"/>
      <c r="F81" s="128"/>
      <c r="G81" s="470"/>
      <c r="H81" s="473"/>
      <c r="I81" s="204"/>
      <c r="J81" s="559"/>
      <c r="K81" s="534"/>
      <c r="L81" s="532"/>
      <c r="M81" s="532"/>
      <c r="N81" s="498"/>
      <c r="O81" s="665"/>
      <c r="P81" s="651"/>
      <c r="Q81" s="532"/>
      <c r="R81" s="498"/>
      <c r="S81" s="534"/>
      <c r="T81" s="532"/>
      <c r="U81" s="532"/>
      <c r="V81" s="498"/>
      <c r="W81" s="534"/>
      <c r="X81" s="532"/>
      <c r="Y81" s="532"/>
      <c r="Z81" s="498"/>
      <c r="AA81" s="559"/>
      <c r="AB81" s="559"/>
      <c r="AC81" s="398" t="s">
        <v>119</v>
      </c>
      <c r="AD81" s="371">
        <v>5</v>
      </c>
      <c r="AE81" s="371">
        <v>5</v>
      </c>
      <c r="AF81" s="399">
        <v>5</v>
      </c>
      <c r="AG81" s="69"/>
      <c r="IV81" s="73"/>
    </row>
    <row r="82" spans="1:256" s="74" customFormat="1" ht="28.5" customHeight="1" thickBot="1" x14ac:dyDescent="0.25">
      <c r="A82" s="477" t="s">
        <v>25</v>
      </c>
      <c r="B82" s="479" t="s">
        <v>23</v>
      </c>
      <c r="C82" s="481" t="s">
        <v>20</v>
      </c>
      <c r="D82" s="483" t="s">
        <v>26</v>
      </c>
      <c r="E82" s="485" t="s">
        <v>34</v>
      </c>
      <c r="F82" s="487"/>
      <c r="G82" s="489" t="s">
        <v>15</v>
      </c>
      <c r="H82" s="520" t="s">
        <v>51</v>
      </c>
      <c r="I82" s="493" t="s">
        <v>141</v>
      </c>
      <c r="J82" s="135" t="s">
        <v>135</v>
      </c>
      <c r="K82" s="184">
        <f>L82+N82</f>
        <v>5.5</v>
      </c>
      <c r="L82" s="182">
        <v>5.5</v>
      </c>
      <c r="M82" s="182">
        <v>0</v>
      </c>
      <c r="N82" s="183">
        <v>0</v>
      </c>
      <c r="O82" s="184">
        <f>P82+R82</f>
        <v>7</v>
      </c>
      <c r="P82" s="195">
        <v>7</v>
      </c>
      <c r="Q82" s="182">
        <v>0</v>
      </c>
      <c r="R82" s="183">
        <v>0</v>
      </c>
      <c r="S82" s="184">
        <f>T82+V82</f>
        <v>0</v>
      </c>
      <c r="T82" s="182">
        <v>0</v>
      </c>
      <c r="U82" s="182">
        <v>0</v>
      </c>
      <c r="V82" s="183">
        <v>0</v>
      </c>
      <c r="W82" s="184">
        <v>0</v>
      </c>
      <c r="X82" s="182">
        <v>0</v>
      </c>
      <c r="Y82" s="182">
        <v>0</v>
      </c>
      <c r="Z82" s="183">
        <v>0</v>
      </c>
      <c r="AA82" s="185">
        <v>7.7</v>
      </c>
      <c r="AB82" s="185">
        <v>8.5</v>
      </c>
      <c r="AC82" s="400" t="s">
        <v>110</v>
      </c>
      <c r="AD82" s="389">
        <v>6</v>
      </c>
      <c r="AE82" s="357">
        <v>7</v>
      </c>
      <c r="AF82" s="390">
        <v>8</v>
      </c>
      <c r="AG82" s="21"/>
      <c r="IV82" s="73"/>
    </row>
    <row r="83" spans="1:256" s="74" customFormat="1" ht="41.25" customHeight="1" thickBot="1" x14ac:dyDescent="0.25">
      <c r="A83" s="478"/>
      <c r="B83" s="480"/>
      <c r="C83" s="482"/>
      <c r="D83" s="484"/>
      <c r="E83" s="486"/>
      <c r="F83" s="488"/>
      <c r="G83" s="490"/>
      <c r="H83" s="521"/>
      <c r="I83" s="494"/>
      <c r="J83" s="186" t="s">
        <v>19</v>
      </c>
      <c r="K83" s="205">
        <f>K82</f>
        <v>5.5</v>
      </c>
      <c r="L83" s="57">
        <f>L82</f>
        <v>5.5</v>
      </c>
      <c r="M83" s="57">
        <f>M82</f>
        <v>0</v>
      </c>
      <c r="N83" s="206">
        <f>N82</f>
        <v>0</v>
      </c>
      <c r="O83" s="205">
        <f t="shared" ref="O83:AB83" si="17">O82</f>
        <v>7</v>
      </c>
      <c r="P83" s="57">
        <f t="shared" si="17"/>
        <v>7</v>
      </c>
      <c r="Q83" s="57">
        <f t="shared" si="17"/>
        <v>0</v>
      </c>
      <c r="R83" s="206">
        <f t="shared" si="17"/>
        <v>0</v>
      </c>
      <c r="S83" s="205">
        <f t="shared" si="17"/>
        <v>0</v>
      </c>
      <c r="T83" s="57">
        <f t="shared" si="17"/>
        <v>0</v>
      </c>
      <c r="U83" s="57">
        <v>0</v>
      </c>
      <c r="V83" s="206">
        <f t="shared" si="17"/>
        <v>0</v>
      </c>
      <c r="W83" s="205">
        <f t="shared" si="17"/>
        <v>0</v>
      </c>
      <c r="X83" s="57">
        <f t="shared" si="17"/>
        <v>0</v>
      </c>
      <c r="Y83" s="57">
        <f t="shared" si="17"/>
        <v>0</v>
      </c>
      <c r="Z83" s="206">
        <f t="shared" si="17"/>
        <v>0</v>
      </c>
      <c r="AA83" s="54">
        <f t="shared" si="17"/>
        <v>7.7</v>
      </c>
      <c r="AB83" s="54">
        <f t="shared" si="17"/>
        <v>8.5</v>
      </c>
      <c r="AC83" s="351" t="s">
        <v>111</v>
      </c>
      <c r="AD83" s="352">
        <v>10000</v>
      </c>
      <c r="AE83" s="401">
        <v>11000</v>
      </c>
      <c r="AF83" s="393">
        <v>12000</v>
      </c>
      <c r="AG83" s="21"/>
      <c r="IV83" s="73"/>
    </row>
    <row r="84" spans="1:256" s="74" customFormat="1" ht="21.75" customHeight="1" thickBot="1" x14ac:dyDescent="0.25">
      <c r="A84" s="36" t="s">
        <v>25</v>
      </c>
      <c r="B84" s="22" t="s">
        <v>23</v>
      </c>
      <c r="C84" s="23" t="s">
        <v>20</v>
      </c>
      <c r="D84" s="441" t="s">
        <v>21</v>
      </c>
      <c r="E84" s="441"/>
      <c r="F84" s="441"/>
      <c r="G84" s="441"/>
      <c r="H84" s="441"/>
      <c r="I84" s="441"/>
      <c r="J84" s="442"/>
      <c r="K84" s="191">
        <f t="shared" ref="K84:Z84" si="18">K83+K80+K75</f>
        <v>274.3</v>
      </c>
      <c r="L84" s="11">
        <f t="shared" si="18"/>
        <v>254.3</v>
      </c>
      <c r="M84" s="11">
        <f t="shared" si="18"/>
        <v>192.4</v>
      </c>
      <c r="N84" s="194">
        <f t="shared" si="18"/>
        <v>20</v>
      </c>
      <c r="O84" s="191">
        <f t="shared" si="18"/>
        <v>492.1</v>
      </c>
      <c r="P84" s="11">
        <f t="shared" si="18"/>
        <v>480.1</v>
      </c>
      <c r="Q84" s="11">
        <f t="shared" si="18"/>
        <v>343.8</v>
      </c>
      <c r="R84" s="194">
        <f t="shared" si="18"/>
        <v>12</v>
      </c>
      <c r="S84" s="191">
        <f t="shared" si="18"/>
        <v>0</v>
      </c>
      <c r="T84" s="11">
        <f t="shared" si="18"/>
        <v>0</v>
      </c>
      <c r="U84" s="11">
        <f t="shared" si="18"/>
        <v>0</v>
      </c>
      <c r="V84" s="194">
        <f t="shared" si="18"/>
        <v>0</v>
      </c>
      <c r="W84" s="191">
        <f t="shared" si="18"/>
        <v>0</v>
      </c>
      <c r="X84" s="11">
        <f t="shared" si="18"/>
        <v>0</v>
      </c>
      <c r="Y84" s="11">
        <f t="shared" si="18"/>
        <v>0</v>
      </c>
      <c r="Z84" s="194">
        <f t="shared" si="18"/>
        <v>0</v>
      </c>
      <c r="AA84" s="196">
        <f>AA75+AA80+AA83</f>
        <v>531.20000000000005</v>
      </c>
      <c r="AB84" s="196">
        <f>AB75+AB80+AB83</f>
        <v>582.90000000000009</v>
      </c>
      <c r="AC84" s="506"/>
      <c r="AD84" s="507"/>
      <c r="AE84" s="507"/>
      <c r="AF84" s="508"/>
      <c r="AG84" s="24"/>
      <c r="IV84" s="73"/>
    </row>
    <row r="85" spans="1:256" s="73" customFormat="1" ht="19.5" customHeight="1" thickBot="1" x14ac:dyDescent="0.25">
      <c r="A85" s="36" t="s">
        <v>25</v>
      </c>
      <c r="B85" s="26" t="s">
        <v>23</v>
      </c>
      <c r="C85" s="27" t="s">
        <v>24</v>
      </c>
      <c r="D85" s="425" t="s">
        <v>40</v>
      </c>
      <c r="E85" s="426"/>
      <c r="F85" s="426"/>
      <c r="G85" s="426"/>
      <c r="H85" s="426"/>
      <c r="I85" s="426"/>
      <c r="J85" s="426"/>
      <c r="K85" s="426"/>
      <c r="L85" s="426"/>
      <c r="M85" s="426"/>
      <c r="N85" s="426"/>
      <c r="O85" s="426"/>
      <c r="P85" s="426"/>
      <c r="Q85" s="426"/>
      <c r="R85" s="426"/>
      <c r="S85" s="426"/>
      <c r="T85" s="426"/>
      <c r="U85" s="426"/>
      <c r="V85" s="426"/>
      <c r="W85" s="426"/>
      <c r="X85" s="426"/>
      <c r="Y85" s="426"/>
      <c r="Z85" s="426"/>
      <c r="AA85" s="426"/>
      <c r="AB85" s="426"/>
      <c r="AC85" s="426"/>
      <c r="AD85" s="426"/>
      <c r="AE85" s="426"/>
      <c r="AF85" s="427"/>
      <c r="AG85" s="72"/>
    </row>
    <row r="86" spans="1:256" s="73" customFormat="1" ht="30.75" customHeight="1" x14ac:dyDescent="0.2">
      <c r="A86" s="589" t="s">
        <v>25</v>
      </c>
      <c r="B86" s="517" t="s">
        <v>23</v>
      </c>
      <c r="C86" s="535" t="s">
        <v>24</v>
      </c>
      <c r="D86" s="522" t="s">
        <v>14</v>
      </c>
      <c r="E86" s="652" t="s">
        <v>45</v>
      </c>
      <c r="F86" s="569"/>
      <c r="G86" s="647" t="s">
        <v>15</v>
      </c>
      <c r="H86" s="575" t="s">
        <v>52</v>
      </c>
      <c r="I86" s="580" t="s">
        <v>142</v>
      </c>
      <c r="J86" s="146" t="s">
        <v>17</v>
      </c>
      <c r="K86" s="136">
        <f>L86+N86</f>
        <v>123.7</v>
      </c>
      <c r="L86" s="43">
        <v>120.7</v>
      </c>
      <c r="M86" s="43">
        <v>109</v>
      </c>
      <c r="N86" s="46">
        <v>3</v>
      </c>
      <c r="O86" s="136">
        <f>P86+R86</f>
        <v>135.4</v>
      </c>
      <c r="P86" s="45">
        <v>135.4</v>
      </c>
      <c r="Q86" s="43">
        <v>131.19999999999999</v>
      </c>
      <c r="R86" s="46">
        <v>0</v>
      </c>
      <c r="S86" s="136">
        <f>T86+V86</f>
        <v>0</v>
      </c>
      <c r="T86" s="43">
        <v>0</v>
      </c>
      <c r="U86" s="43">
        <v>0</v>
      </c>
      <c r="V86" s="46">
        <v>0</v>
      </c>
      <c r="W86" s="136">
        <v>0</v>
      </c>
      <c r="X86" s="43">
        <v>0</v>
      </c>
      <c r="Y86" s="43">
        <v>0</v>
      </c>
      <c r="Z86" s="46">
        <v>0</v>
      </c>
      <c r="AA86" s="143">
        <v>148.9</v>
      </c>
      <c r="AB86" s="143">
        <v>163.69999999999999</v>
      </c>
      <c r="AC86" s="369" t="s">
        <v>148</v>
      </c>
      <c r="AD86" s="389">
        <v>100</v>
      </c>
      <c r="AE86" s="389">
        <v>100</v>
      </c>
      <c r="AF86" s="390">
        <v>100</v>
      </c>
      <c r="AG86" s="25"/>
    </row>
    <row r="87" spans="1:256" s="73" customFormat="1" ht="20.25" customHeight="1" x14ac:dyDescent="0.2">
      <c r="A87" s="590"/>
      <c r="B87" s="518"/>
      <c r="C87" s="536"/>
      <c r="D87" s="523"/>
      <c r="E87" s="653"/>
      <c r="F87" s="570"/>
      <c r="G87" s="648"/>
      <c r="H87" s="576"/>
      <c r="I87" s="581"/>
      <c r="J87" s="147" t="s">
        <v>135</v>
      </c>
      <c r="K87" s="137">
        <v>0</v>
      </c>
      <c r="L87" s="134">
        <v>0</v>
      </c>
      <c r="M87" s="134">
        <v>0</v>
      </c>
      <c r="N87" s="138">
        <v>0</v>
      </c>
      <c r="O87" s="137">
        <f>P87+R87</f>
        <v>0</v>
      </c>
      <c r="P87" s="134">
        <v>0</v>
      </c>
      <c r="Q87" s="134">
        <v>0</v>
      </c>
      <c r="R87" s="138">
        <v>0</v>
      </c>
      <c r="S87" s="137">
        <v>0</v>
      </c>
      <c r="T87" s="134">
        <v>0</v>
      </c>
      <c r="U87" s="134">
        <v>0</v>
      </c>
      <c r="V87" s="138">
        <v>0</v>
      </c>
      <c r="W87" s="137">
        <v>0</v>
      </c>
      <c r="X87" s="134">
        <v>0</v>
      </c>
      <c r="Y87" s="134">
        <v>0</v>
      </c>
      <c r="Z87" s="138">
        <v>0</v>
      </c>
      <c r="AA87" s="144">
        <v>0</v>
      </c>
      <c r="AB87" s="144">
        <v>0</v>
      </c>
      <c r="AC87" s="428" t="s">
        <v>101</v>
      </c>
      <c r="AD87" s="422">
        <v>0</v>
      </c>
      <c r="AE87" s="422">
        <v>0</v>
      </c>
      <c r="AF87" s="504">
        <v>0</v>
      </c>
      <c r="AG87" s="25"/>
    </row>
    <row r="88" spans="1:256" s="73" customFormat="1" ht="21.75" customHeight="1" x14ac:dyDescent="0.2">
      <c r="A88" s="590"/>
      <c r="B88" s="518"/>
      <c r="C88" s="536"/>
      <c r="D88" s="523"/>
      <c r="E88" s="653"/>
      <c r="F88" s="570"/>
      <c r="G88" s="648"/>
      <c r="H88" s="576"/>
      <c r="I88" s="581"/>
      <c r="J88" s="148" t="s">
        <v>18</v>
      </c>
      <c r="K88" s="8">
        <f>L88+N88</f>
        <v>0.2</v>
      </c>
      <c r="L88" s="7">
        <v>0.2</v>
      </c>
      <c r="M88" s="7">
        <v>0</v>
      </c>
      <c r="N88" s="139">
        <v>0</v>
      </c>
      <c r="O88" s="8">
        <f>P88+R88</f>
        <v>0</v>
      </c>
      <c r="P88" s="7">
        <v>0</v>
      </c>
      <c r="Q88" s="7">
        <v>0</v>
      </c>
      <c r="R88" s="139">
        <v>0</v>
      </c>
      <c r="S88" s="8">
        <f>T88+V88</f>
        <v>0</v>
      </c>
      <c r="T88" s="7">
        <v>0</v>
      </c>
      <c r="U88" s="7">
        <v>0</v>
      </c>
      <c r="V88" s="139">
        <v>0</v>
      </c>
      <c r="W88" s="8">
        <f>X88+Z88</f>
        <v>0</v>
      </c>
      <c r="X88" s="7">
        <v>0</v>
      </c>
      <c r="Y88" s="7">
        <v>0</v>
      </c>
      <c r="Z88" s="139">
        <v>0</v>
      </c>
      <c r="AA88" s="162">
        <v>0</v>
      </c>
      <c r="AB88" s="162">
        <v>0</v>
      </c>
      <c r="AC88" s="429"/>
      <c r="AD88" s="430"/>
      <c r="AE88" s="430"/>
      <c r="AF88" s="505"/>
      <c r="AG88" s="25"/>
    </row>
    <row r="89" spans="1:256" s="73" customFormat="1" ht="27.75" customHeight="1" thickBot="1" x14ac:dyDescent="0.25">
      <c r="A89" s="590"/>
      <c r="B89" s="518"/>
      <c r="C89" s="536"/>
      <c r="D89" s="523"/>
      <c r="E89" s="653"/>
      <c r="F89" s="570"/>
      <c r="G89" s="648"/>
      <c r="H89" s="576"/>
      <c r="I89" s="581"/>
      <c r="J89" s="149" t="s">
        <v>137</v>
      </c>
      <c r="K89" s="266">
        <f>L89+N89</f>
        <v>0</v>
      </c>
      <c r="L89" s="264">
        <v>0</v>
      </c>
      <c r="M89" s="264">
        <v>0</v>
      </c>
      <c r="N89" s="272">
        <v>0</v>
      </c>
      <c r="O89" s="266">
        <v>0</v>
      </c>
      <c r="P89" s="273">
        <v>0</v>
      </c>
      <c r="Q89" s="264">
        <v>0</v>
      </c>
      <c r="R89" s="272">
        <v>0</v>
      </c>
      <c r="S89" s="266">
        <f>T89+V89</f>
        <v>0</v>
      </c>
      <c r="T89" s="264">
        <v>0</v>
      </c>
      <c r="U89" s="264">
        <v>0</v>
      </c>
      <c r="V89" s="272">
        <v>0</v>
      </c>
      <c r="W89" s="266">
        <v>0</v>
      </c>
      <c r="X89" s="264">
        <v>0</v>
      </c>
      <c r="Y89" s="264">
        <v>0</v>
      </c>
      <c r="Z89" s="272">
        <v>0</v>
      </c>
      <c r="AA89" s="162">
        <v>0</v>
      </c>
      <c r="AB89" s="162">
        <v>0</v>
      </c>
      <c r="AC89" s="363" t="s">
        <v>48</v>
      </c>
      <c r="AD89" s="334">
        <v>1</v>
      </c>
      <c r="AE89" s="334">
        <v>1</v>
      </c>
      <c r="AF89" s="362">
        <v>1</v>
      </c>
      <c r="AG89" s="613"/>
    </row>
    <row r="90" spans="1:256" s="73" customFormat="1" ht="28.5" customHeight="1" x14ac:dyDescent="0.2">
      <c r="A90" s="590"/>
      <c r="B90" s="518"/>
      <c r="C90" s="536"/>
      <c r="D90" s="523"/>
      <c r="E90" s="653"/>
      <c r="F90" s="570"/>
      <c r="G90" s="648"/>
      <c r="H90" s="576"/>
      <c r="I90" s="581"/>
      <c r="J90" s="655" t="s">
        <v>19</v>
      </c>
      <c r="K90" s="446">
        <f>SUM(K86:K89)</f>
        <v>123.9</v>
      </c>
      <c r="L90" s="529">
        <f t="shared" ref="L90:AB90" si="19">SUM(L86:L89)</f>
        <v>120.9</v>
      </c>
      <c r="M90" s="529">
        <f t="shared" si="19"/>
        <v>109</v>
      </c>
      <c r="N90" s="538">
        <f t="shared" si="19"/>
        <v>3</v>
      </c>
      <c r="O90" s="446">
        <f t="shared" si="19"/>
        <v>135.4</v>
      </c>
      <c r="P90" s="529">
        <f t="shared" si="19"/>
        <v>135.4</v>
      </c>
      <c r="Q90" s="529">
        <f t="shared" si="19"/>
        <v>131.19999999999999</v>
      </c>
      <c r="R90" s="538">
        <f t="shared" si="19"/>
        <v>0</v>
      </c>
      <c r="S90" s="446">
        <f t="shared" si="19"/>
        <v>0</v>
      </c>
      <c r="T90" s="529">
        <f t="shared" si="19"/>
        <v>0</v>
      </c>
      <c r="U90" s="529">
        <f t="shared" si="19"/>
        <v>0</v>
      </c>
      <c r="V90" s="538">
        <f t="shared" si="19"/>
        <v>0</v>
      </c>
      <c r="W90" s="446">
        <f t="shared" si="19"/>
        <v>0</v>
      </c>
      <c r="X90" s="529">
        <f t="shared" si="19"/>
        <v>0</v>
      </c>
      <c r="Y90" s="529">
        <f t="shared" si="19"/>
        <v>0</v>
      </c>
      <c r="Z90" s="538">
        <f t="shared" si="19"/>
        <v>0</v>
      </c>
      <c r="AA90" s="578">
        <f t="shared" si="19"/>
        <v>148.9</v>
      </c>
      <c r="AB90" s="578">
        <f t="shared" si="19"/>
        <v>163.69999999999999</v>
      </c>
      <c r="AC90" s="402" t="s">
        <v>120</v>
      </c>
      <c r="AD90" s="334">
        <v>0</v>
      </c>
      <c r="AE90" s="334">
        <v>0</v>
      </c>
      <c r="AF90" s="380">
        <v>0</v>
      </c>
      <c r="AG90" s="613"/>
    </row>
    <row r="91" spans="1:256" s="73" customFormat="1" ht="39" customHeight="1" thickBot="1" x14ac:dyDescent="0.25">
      <c r="A91" s="591"/>
      <c r="B91" s="519"/>
      <c r="C91" s="537"/>
      <c r="D91" s="524"/>
      <c r="E91" s="654"/>
      <c r="F91" s="571"/>
      <c r="G91" s="649"/>
      <c r="H91" s="577"/>
      <c r="I91" s="582"/>
      <c r="J91" s="562"/>
      <c r="K91" s="448"/>
      <c r="L91" s="540"/>
      <c r="M91" s="540"/>
      <c r="N91" s="539"/>
      <c r="O91" s="448"/>
      <c r="P91" s="540"/>
      <c r="Q91" s="540"/>
      <c r="R91" s="539"/>
      <c r="S91" s="448"/>
      <c r="T91" s="540"/>
      <c r="U91" s="540"/>
      <c r="V91" s="539"/>
      <c r="W91" s="448"/>
      <c r="X91" s="540"/>
      <c r="Y91" s="540"/>
      <c r="Z91" s="539"/>
      <c r="AA91" s="579"/>
      <c r="AB91" s="579"/>
      <c r="AC91" s="383" t="s">
        <v>116</v>
      </c>
      <c r="AD91" s="371">
        <v>4</v>
      </c>
      <c r="AE91" s="371">
        <v>4</v>
      </c>
      <c r="AF91" s="393">
        <v>4</v>
      </c>
      <c r="AG91" s="613"/>
    </row>
    <row r="92" spans="1:256" s="73" customFormat="1" ht="21" customHeight="1" x14ac:dyDescent="0.2">
      <c r="A92" s="589" t="s">
        <v>25</v>
      </c>
      <c r="B92" s="583" t="s">
        <v>23</v>
      </c>
      <c r="C92" s="541" t="s">
        <v>24</v>
      </c>
      <c r="D92" s="549" t="s">
        <v>23</v>
      </c>
      <c r="E92" s="552" t="s">
        <v>46</v>
      </c>
      <c r="F92" s="572"/>
      <c r="G92" s="594" t="s">
        <v>15</v>
      </c>
      <c r="H92" s="555" t="s">
        <v>52</v>
      </c>
      <c r="I92" s="566" t="s">
        <v>142</v>
      </c>
      <c r="J92" s="146" t="s">
        <v>18</v>
      </c>
      <c r="K92" s="267">
        <f>L92+N92</f>
        <v>0</v>
      </c>
      <c r="L92" s="268">
        <v>0</v>
      </c>
      <c r="M92" s="268">
        <v>0</v>
      </c>
      <c r="N92" s="269">
        <v>0</v>
      </c>
      <c r="O92" s="267">
        <f>P92+R92</f>
        <v>0</v>
      </c>
      <c r="P92" s="270">
        <v>0</v>
      </c>
      <c r="Q92" s="268">
        <v>0</v>
      </c>
      <c r="R92" s="269">
        <v>0</v>
      </c>
      <c r="S92" s="267">
        <f>T92+V92</f>
        <v>0</v>
      </c>
      <c r="T92" s="268">
        <v>0</v>
      </c>
      <c r="U92" s="268">
        <v>0</v>
      </c>
      <c r="V92" s="269">
        <v>0</v>
      </c>
      <c r="W92" s="267">
        <v>0</v>
      </c>
      <c r="X92" s="268">
        <v>0</v>
      </c>
      <c r="Y92" s="268">
        <v>0</v>
      </c>
      <c r="Z92" s="269">
        <v>0</v>
      </c>
      <c r="AA92" s="271">
        <v>0</v>
      </c>
      <c r="AB92" s="271">
        <v>0</v>
      </c>
      <c r="AC92" s="403" t="s">
        <v>121</v>
      </c>
      <c r="AD92" s="357">
        <v>15</v>
      </c>
      <c r="AE92" s="357">
        <v>20</v>
      </c>
      <c r="AF92" s="358">
        <v>25</v>
      </c>
      <c r="AG92" s="25"/>
    </row>
    <row r="93" spans="1:256" s="73" customFormat="1" ht="28.5" customHeight="1" thickBot="1" x14ac:dyDescent="0.25">
      <c r="A93" s="590"/>
      <c r="B93" s="584"/>
      <c r="C93" s="542"/>
      <c r="D93" s="550"/>
      <c r="E93" s="553"/>
      <c r="F93" s="573"/>
      <c r="G93" s="595"/>
      <c r="H93" s="556"/>
      <c r="I93" s="567"/>
      <c r="J93" s="149" t="s">
        <v>135</v>
      </c>
      <c r="K93" s="152">
        <f>L93+N93</f>
        <v>2</v>
      </c>
      <c r="L93" s="161">
        <v>2</v>
      </c>
      <c r="M93" s="161">
        <v>0</v>
      </c>
      <c r="N93" s="160">
        <v>0</v>
      </c>
      <c r="O93" s="140">
        <f>P93+R93</f>
        <v>2</v>
      </c>
      <c r="P93" s="150">
        <v>2</v>
      </c>
      <c r="Q93" s="161">
        <v>0</v>
      </c>
      <c r="R93" s="160">
        <v>0</v>
      </c>
      <c r="S93" s="152">
        <f>T93+V93</f>
        <v>0</v>
      </c>
      <c r="T93" s="161">
        <v>0</v>
      </c>
      <c r="U93" s="161">
        <v>0</v>
      </c>
      <c r="V93" s="160">
        <v>0</v>
      </c>
      <c r="W93" s="152">
        <v>0</v>
      </c>
      <c r="X93" s="161">
        <v>0</v>
      </c>
      <c r="Y93" s="161">
        <v>0</v>
      </c>
      <c r="Z93" s="160">
        <v>0</v>
      </c>
      <c r="AA93" s="163">
        <v>2.2000000000000002</v>
      </c>
      <c r="AB93" s="163">
        <v>2.4</v>
      </c>
      <c r="AC93" s="404" t="s">
        <v>113</v>
      </c>
      <c r="AD93" s="360">
        <v>2</v>
      </c>
      <c r="AE93" s="360">
        <v>2</v>
      </c>
      <c r="AF93" s="377">
        <v>2</v>
      </c>
      <c r="AG93" s="613"/>
    </row>
    <row r="94" spans="1:256" s="73" customFormat="1" ht="27.75" customHeight="1" thickBot="1" x14ac:dyDescent="0.25">
      <c r="A94" s="591"/>
      <c r="B94" s="585"/>
      <c r="C94" s="543"/>
      <c r="D94" s="551"/>
      <c r="E94" s="554"/>
      <c r="F94" s="574"/>
      <c r="G94" s="596"/>
      <c r="H94" s="557"/>
      <c r="I94" s="568"/>
      <c r="J94" s="207" t="s">
        <v>19</v>
      </c>
      <c r="K94" s="187">
        <f>K92+K93</f>
        <v>2</v>
      </c>
      <c r="L94" s="56">
        <f>L92+L93</f>
        <v>2</v>
      </c>
      <c r="M94" s="56">
        <f>M92+M93</f>
        <v>0</v>
      </c>
      <c r="N94" s="188">
        <f>N92+N93</f>
        <v>0</v>
      </c>
      <c r="O94" s="187">
        <f t="shared" ref="O94:AB94" si="20">O92+O93</f>
        <v>2</v>
      </c>
      <c r="P94" s="56">
        <f t="shared" si="20"/>
        <v>2</v>
      </c>
      <c r="Q94" s="56">
        <f t="shared" si="20"/>
        <v>0</v>
      </c>
      <c r="R94" s="188">
        <f t="shared" si="20"/>
        <v>0</v>
      </c>
      <c r="S94" s="187">
        <f t="shared" si="20"/>
        <v>0</v>
      </c>
      <c r="T94" s="56">
        <f t="shared" si="20"/>
        <v>0</v>
      </c>
      <c r="U94" s="56">
        <f t="shared" si="20"/>
        <v>0</v>
      </c>
      <c r="V94" s="188">
        <f t="shared" si="20"/>
        <v>0</v>
      </c>
      <c r="W94" s="187">
        <f t="shared" si="20"/>
        <v>0</v>
      </c>
      <c r="X94" s="56">
        <f t="shared" si="20"/>
        <v>0</v>
      </c>
      <c r="Y94" s="56">
        <f t="shared" si="20"/>
        <v>0</v>
      </c>
      <c r="Z94" s="188">
        <f t="shared" si="20"/>
        <v>0</v>
      </c>
      <c r="AA94" s="190">
        <f t="shared" si="20"/>
        <v>2.2000000000000002</v>
      </c>
      <c r="AB94" s="190">
        <f t="shared" si="20"/>
        <v>2.4</v>
      </c>
      <c r="AC94" s="365" t="s">
        <v>122</v>
      </c>
      <c r="AD94" s="352">
        <v>2</v>
      </c>
      <c r="AE94" s="352">
        <v>2</v>
      </c>
      <c r="AF94" s="353">
        <v>2</v>
      </c>
      <c r="AG94" s="613"/>
    </row>
    <row r="95" spans="1:256" s="73" customFormat="1" ht="27.75" customHeight="1" thickBot="1" x14ac:dyDescent="0.25">
      <c r="A95" s="589" t="s">
        <v>25</v>
      </c>
      <c r="B95" s="517" t="s">
        <v>23</v>
      </c>
      <c r="C95" s="535" t="s">
        <v>24</v>
      </c>
      <c r="D95" s="522" t="s">
        <v>24</v>
      </c>
      <c r="E95" s="652" t="s">
        <v>34</v>
      </c>
      <c r="F95" s="569"/>
      <c r="G95" s="647" t="s">
        <v>15</v>
      </c>
      <c r="H95" s="657" t="s">
        <v>52</v>
      </c>
      <c r="I95" s="580" t="s">
        <v>142</v>
      </c>
      <c r="J95" s="208" t="s">
        <v>135</v>
      </c>
      <c r="K95" s="184">
        <f>L95+N95</f>
        <v>10</v>
      </c>
      <c r="L95" s="182">
        <v>10</v>
      </c>
      <c r="M95" s="182">
        <v>0</v>
      </c>
      <c r="N95" s="183">
        <v>0</v>
      </c>
      <c r="O95" s="184">
        <f>P95+R95</f>
        <v>14</v>
      </c>
      <c r="P95" s="195">
        <v>14</v>
      </c>
      <c r="Q95" s="182">
        <v>0</v>
      </c>
      <c r="R95" s="183">
        <v>0</v>
      </c>
      <c r="S95" s="184">
        <f>T95+V95</f>
        <v>0</v>
      </c>
      <c r="T95" s="182">
        <v>0</v>
      </c>
      <c r="U95" s="182">
        <v>0</v>
      </c>
      <c r="V95" s="183">
        <v>0</v>
      </c>
      <c r="W95" s="184">
        <v>0</v>
      </c>
      <c r="X95" s="182">
        <v>0</v>
      </c>
      <c r="Y95" s="182">
        <v>0</v>
      </c>
      <c r="Z95" s="183">
        <v>0</v>
      </c>
      <c r="AA95" s="185">
        <v>15.4</v>
      </c>
      <c r="AB95" s="185">
        <v>16.899999999999999</v>
      </c>
      <c r="AC95" s="403" t="s">
        <v>110</v>
      </c>
      <c r="AD95" s="357">
        <v>40</v>
      </c>
      <c r="AE95" s="357">
        <v>60</v>
      </c>
      <c r="AF95" s="358">
        <v>65</v>
      </c>
      <c r="AG95" s="25"/>
    </row>
    <row r="96" spans="1:256" s="73" customFormat="1" ht="42.75" customHeight="1" thickBot="1" x14ac:dyDescent="0.25">
      <c r="A96" s="591"/>
      <c r="B96" s="519"/>
      <c r="C96" s="537"/>
      <c r="D96" s="524"/>
      <c r="E96" s="654"/>
      <c r="F96" s="571"/>
      <c r="G96" s="649"/>
      <c r="H96" s="658"/>
      <c r="I96" s="582"/>
      <c r="J96" s="209" t="s">
        <v>19</v>
      </c>
      <c r="K96" s="187">
        <f>K95</f>
        <v>10</v>
      </c>
      <c r="L96" s="56">
        <f>L95</f>
        <v>10</v>
      </c>
      <c r="M96" s="56">
        <f>M95</f>
        <v>0</v>
      </c>
      <c r="N96" s="188">
        <f>N95</f>
        <v>0</v>
      </c>
      <c r="O96" s="187">
        <f t="shared" ref="O96:AB96" si="21">O95</f>
        <v>14</v>
      </c>
      <c r="P96" s="56">
        <f t="shared" si="21"/>
        <v>14</v>
      </c>
      <c r="Q96" s="56">
        <f t="shared" si="21"/>
        <v>0</v>
      </c>
      <c r="R96" s="188">
        <f t="shared" si="21"/>
        <v>0</v>
      </c>
      <c r="S96" s="187">
        <f t="shared" si="21"/>
        <v>0</v>
      </c>
      <c r="T96" s="56">
        <f t="shared" si="21"/>
        <v>0</v>
      </c>
      <c r="U96" s="56">
        <f t="shared" si="21"/>
        <v>0</v>
      </c>
      <c r="V96" s="188">
        <f t="shared" si="21"/>
        <v>0</v>
      </c>
      <c r="W96" s="187">
        <f t="shared" si="21"/>
        <v>0</v>
      </c>
      <c r="X96" s="56">
        <f t="shared" si="21"/>
        <v>0</v>
      </c>
      <c r="Y96" s="56">
        <f t="shared" si="21"/>
        <v>0</v>
      </c>
      <c r="Z96" s="188">
        <f t="shared" si="21"/>
        <v>0</v>
      </c>
      <c r="AA96" s="190">
        <f t="shared" si="21"/>
        <v>15.4</v>
      </c>
      <c r="AB96" s="190">
        <f t="shared" si="21"/>
        <v>16.899999999999999</v>
      </c>
      <c r="AC96" s="405" t="s">
        <v>111</v>
      </c>
      <c r="AD96" s="354">
        <v>1500</v>
      </c>
      <c r="AE96" s="401">
        <v>2500</v>
      </c>
      <c r="AF96" s="399">
        <v>3000</v>
      </c>
      <c r="AG96" s="25"/>
    </row>
    <row r="97" spans="1:256" s="73" customFormat="1" ht="22.5" customHeight="1" thickBot="1" x14ac:dyDescent="0.25">
      <c r="A97" s="36" t="s">
        <v>25</v>
      </c>
      <c r="B97" s="26" t="s">
        <v>23</v>
      </c>
      <c r="C97" s="27" t="s">
        <v>24</v>
      </c>
      <c r="D97" s="563" t="s">
        <v>21</v>
      </c>
      <c r="E97" s="563"/>
      <c r="F97" s="563"/>
      <c r="G97" s="563"/>
      <c r="H97" s="563"/>
      <c r="I97" s="563"/>
      <c r="J97" s="564"/>
      <c r="K97" s="210">
        <f t="shared" ref="K97:AB97" si="22">K90+K94+K96</f>
        <v>135.9</v>
      </c>
      <c r="L97" s="12">
        <f t="shared" si="22"/>
        <v>132.9</v>
      </c>
      <c r="M97" s="12">
        <f t="shared" si="22"/>
        <v>109</v>
      </c>
      <c r="N97" s="211">
        <f t="shared" si="22"/>
        <v>3</v>
      </c>
      <c r="O97" s="13">
        <f t="shared" si="22"/>
        <v>151.4</v>
      </c>
      <c r="P97" s="12">
        <f t="shared" si="22"/>
        <v>151.4</v>
      </c>
      <c r="Q97" s="12">
        <f t="shared" si="22"/>
        <v>131.19999999999999</v>
      </c>
      <c r="R97" s="13">
        <f t="shared" si="22"/>
        <v>0</v>
      </c>
      <c r="S97" s="210">
        <f t="shared" si="22"/>
        <v>0</v>
      </c>
      <c r="T97" s="12">
        <f t="shared" si="22"/>
        <v>0</v>
      </c>
      <c r="U97" s="12">
        <f t="shared" si="22"/>
        <v>0</v>
      </c>
      <c r="V97" s="211">
        <f t="shared" si="22"/>
        <v>0</v>
      </c>
      <c r="W97" s="210">
        <f t="shared" si="22"/>
        <v>0</v>
      </c>
      <c r="X97" s="12">
        <f t="shared" si="22"/>
        <v>0</v>
      </c>
      <c r="Y97" s="12">
        <f t="shared" si="22"/>
        <v>0</v>
      </c>
      <c r="Z97" s="211">
        <f t="shared" si="22"/>
        <v>0</v>
      </c>
      <c r="AA97" s="212">
        <f t="shared" si="22"/>
        <v>166.5</v>
      </c>
      <c r="AB97" s="212">
        <f t="shared" si="22"/>
        <v>183</v>
      </c>
      <c r="AC97" s="512"/>
      <c r="AD97" s="513"/>
      <c r="AE97" s="513"/>
      <c r="AF97" s="514"/>
      <c r="AG97" s="28"/>
    </row>
    <row r="98" spans="1:256" s="74" customFormat="1" ht="21" customHeight="1" thickBot="1" x14ac:dyDescent="0.25">
      <c r="A98" s="36" t="s">
        <v>25</v>
      </c>
      <c r="B98" s="22" t="s">
        <v>23</v>
      </c>
      <c r="C98" s="23" t="s">
        <v>25</v>
      </c>
      <c r="D98" s="509" t="s">
        <v>41</v>
      </c>
      <c r="E98" s="510"/>
      <c r="F98" s="510"/>
      <c r="G98" s="510"/>
      <c r="H98" s="510"/>
      <c r="I98" s="510"/>
      <c r="J98" s="510"/>
      <c r="K98" s="510"/>
      <c r="L98" s="510"/>
      <c r="M98" s="510"/>
      <c r="N98" s="510"/>
      <c r="O98" s="510"/>
      <c r="P98" s="510"/>
      <c r="Q98" s="510"/>
      <c r="R98" s="510"/>
      <c r="S98" s="510"/>
      <c r="T98" s="510"/>
      <c r="U98" s="510"/>
      <c r="V98" s="510"/>
      <c r="W98" s="510"/>
      <c r="X98" s="510"/>
      <c r="Y98" s="510"/>
      <c r="Z98" s="510"/>
      <c r="AA98" s="510"/>
      <c r="AB98" s="510"/>
      <c r="AC98" s="510"/>
      <c r="AD98" s="510"/>
      <c r="AE98" s="510"/>
      <c r="AF98" s="511"/>
      <c r="AG98" s="69"/>
      <c r="IV98" s="73"/>
    </row>
    <row r="99" spans="1:256" s="74" customFormat="1" ht="29.25" customHeight="1" x14ac:dyDescent="0.2">
      <c r="A99" s="477" t="s">
        <v>25</v>
      </c>
      <c r="B99" s="479" t="s">
        <v>23</v>
      </c>
      <c r="C99" s="481" t="s">
        <v>25</v>
      </c>
      <c r="D99" s="483" t="s">
        <v>14</v>
      </c>
      <c r="E99" s="485" t="s">
        <v>39</v>
      </c>
      <c r="F99" s="487"/>
      <c r="G99" s="489" t="s">
        <v>15</v>
      </c>
      <c r="H99" s="491" t="s">
        <v>53</v>
      </c>
      <c r="I99" s="493" t="s">
        <v>143</v>
      </c>
      <c r="J99" s="85" t="s">
        <v>17</v>
      </c>
      <c r="K99" s="136">
        <f>L99+N99</f>
        <v>96.5</v>
      </c>
      <c r="L99" s="43">
        <v>96.5</v>
      </c>
      <c r="M99" s="43">
        <v>86.5</v>
      </c>
      <c r="N99" s="46">
        <v>0</v>
      </c>
      <c r="O99" s="136">
        <f>P99+R99</f>
        <v>107.7</v>
      </c>
      <c r="P99" s="45">
        <v>107.7</v>
      </c>
      <c r="Q99" s="43">
        <v>94</v>
      </c>
      <c r="R99" s="46">
        <v>0</v>
      </c>
      <c r="S99" s="136">
        <f>T99+V99</f>
        <v>0</v>
      </c>
      <c r="T99" s="43">
        <v>0</v>
      </c>
      <c r="U99" s="43">
        <v>0</v>
      </c>
      <c r="V99" s="46">
        <v>0</v>
      </c>
      <c r="W99" s="136">
        <v>0</v>
      </c>
      <c r="X99" s="43">
        <v>0</v>
      </c>
      <c r="Y99" s="43">
        <v>0</v>
      </c>
      <c r="Z99" s="46">
        <v>0</v>
      </c>
      <c r="AA99" s="143">
        <v>115</v>
      </c>
      <c r="AB99" s="143">
        <v>120</v>
      </c>
      <c r="AC99" s="369" t="s">
        <v>148</v>
      </c>
      <c r="AD99" s="389">
        <v>100</v>
      </c>
      <c r="AE99" s="389">
        <v>100</v>
      </c>
      <c r="AF99" s="390">
        <v>100</v>
      </c>
      <c r="AG99" s="21"/>
      <c r="IV99" s="73"/>
    </row>
    <row r="100" spans="1:256" s="74" customFormat="1" ht="28.5" customHeight="1" x14ac:dyDescent="0.2">
      <c r="A100" s="495"/>
      <c r="B100" s="586"/>
      <c r="C100" s="629"/>
      <c r="D100" s="630"/>
      <c r="E100" s="631"/>
      <c r="F100" s="632"/>
      <c r="G100" s="625"/>
      <c r="H100" s="588"/>
      <c r="I100" s="587"/>
      <c r="J100" s="178" t="s">
        <v>135</v>
      </c>
      <c r="K100" s="151">
        <f>L100+N100</f>
        <v>0</v>
      </c>
      <c r="L100" s="134">
        <v>0</v>
      </c>
      <c r="M100" s="134">
        <v>0</v>
      </c>
      <c r="N100" s="138">
        <v>0</v>
      </c>
      <c r="O100" s="137">
        <f>P100+R100</f>
        <v>0</v>
      </c>
      <c r="P100" s="134">
        <v>0</v>
      </c>
      <c r="Q100" s="134">
        <v>0</v>
      </c>
      <c r="R100" s="138">
        <v>0</v>
      </c>
      <c r="S100" s="137">
        <v>0</v>
      </c>
      <c r="T100" s="134">
        <v>0</v>
      </c>
      <c r="U100" s="134">
        <v>0</v>
      </c>
      <c r="V100" s="138">
        <v>0</v>
      </c>
      <c r="W100" s="137">
        <v>0</v>
      </c>
      <c r="X100" s="134">
        <v>0</v>
      </c>
      <c r="Y100" s="134">
        <v>0</v>
      </c>
      <c r="Z100" s="9">
        <v>0</v>
      </c>
      <c r="AA100" s="144">
        <v>0</v>
      </c>
      <c r="AB100" s="144">
        <v>0</v>
      </c>
      <c r="AC100" s="428" t="s">
        <v>101</v>
      </c>
      <c r="AD100" s="422">
        <v>0</v>
      </c>
      <c r="AE100" s="422">
        <v>0</v>
      </c>
      <c r="AF100" s="504">
        <v>0</v>
      </c>
      <c r="AG100" s="21"/>
      <c r="IV100" s="73"/>
    </row>
    <row r="101" spans="1:256" s="74" customFormat="1" ht="25.5" customHeight="1" x14ac:dyDescent="0.2">
      <c r="A101" s="495"/>
      <c r="B101" s="586"/>
      <c r="C101" s="629"/>
      <c r="D101" s="630"/>
      <c r="E101" s="631"/>
      <c r="F101" s="632"/>
      <c r="G101" s="625"/>
      <c r="H101" s="588"/>
      <c r="I101" s="587"/>
      <c r="J101" s="167" t="s">
        <v>18</v>
      </c>
      <c r="K101" s="137">
        <f>L101+N101</f>
        <v>0</v>
      </c>
      <c r="L101" s="3">
        <v>0</v>
      </c>
      <c r="M101" s="7">
        <v>0</v>
      </c>
      <c r="N101" s="139">
        <v>0</v>
      </c>
      <c r="O101" s="8">
        <f>P101+R101</f>
        <v>0</v>
      </c>
      <c r="P101" s="7">
        <v>0</v>
      </c>
      <c r="Q101" s="7">
        <v>0</v>
      </c>
      <c r="R101" s="139">
        <v>0</v>
      </c>
      <c r="S101" s="8">
        <f>T101+V101</f>
        <v>0</v>
      </c>
      <c r="T101" s="7">
        <v>0</v>
      </c>
      <c r="U101" s="7">
        <v>0</v>
      </c>
      <c r="V101" s="139">
        <v>0</v>
      </c>
      <c r="W101" s="8">
        <f>X101+Z101</f>
        <v>0</v>
      </c>
      <c r="X101" s="7">
        <v>0</v>
      </c>
      <c r="Y101" s="7">
        <v>0</v>
      </c>
      <c r="Z101" s="138">
        <v>0</v>
      </c>
      <c r="AA101" s="162">
        <v>0</v>
      </c>
      <c r="AB101" s="162">
        <v>0</v>
      </c>
      <c r="AC101" s="429"/>
      <c r="AD101" s="430"/>
      <c r="AE101" s="430"/>
      <c r="AF101" s="505"/>
      <c r="AG101" s="21"/>
      <c r="IV101" s="73"/>
    </row>
    <row r="102" spans="1:256" s="74" customFormat="1" ht="29.25" customHeight="1" thickBot="1" x14ac:dyDescent="0.25">
      <c r="A102" s="495"/>
      <c r="B102" s="586"/>
      <c r="C102" s="629"/>
      <c r="D102" s="630"/>
      <c r="E102" s="631"/>
      <c r="F102" s="632"/>
      <c r="G102" s="625"/>
      <c r="H102" s="588"/>
      <c r="I102" s="587"/>
      <c r="J102" s="94" t="s">
        <v>137</v>
      </c>
      <c r="K102" s="263">
        <f>L102+N102</f>
        <v>0</v>
      </c>
      <c r="L102" s="264">
        <v>0</v>
      </c>
      <c r="M102" s="264">
        <v>0</v>
      </c>
      <c r="N102" s="272">
        <v>0</v>
      </c>
      <c r="O102" s="266">
        <v>0</v>
      </c>
      <c r="P102" s="273">
        <v>0</v>
      </c>
      <c r="Q102" s="264">
        <v>0</v>
      </c>
      <c r="R102" s="272">
        <v>0</v>
      </c>
      <c r="S102" s="266">
        <f>T102+V102</f>
        <v>0</v>
      </c>
      <c r="T102" s="264">
        <v>0</v>
      </c>
      <c r="U102" s="264">
        <v>0</v>
      </c>
      <c r="V102" s="272">
        <v>0</v>
      </c>
      <c r="W102" s="266">
        <v>0</v>
      </c>
      <c r="X102" s="264">
        <v>0</v>
      </c>
      <c r="Y102" s="264">
        <v>0</v>
      </c>
      <c r="Z102" s="265">
        <v>0</v>
      </c>
      <c r="AA102" s="162">
        <v>0</v>
      </c>
      <c r="AB102" s="162">
        <v>0</v>
      </c>
      <c r="AC102" s="363" t="s">
        <v>48</v>
      </c>
      <c r="AD102" s="334">
        <v>2</v>
      </c>
      <c r="AE102" s="334">
        <v>2</v>
      </c>
      <c r="AF102" s="362">
        <v>2</v>
      </c>
      <c r="AG102" s="609"/>
      <c r="IV102" s="73"/>
    </row>
    <row r="103" spans="1:256" s="74" customFormat="1" ht="39.75" customHeight="1" x14ac:dyDescent="0.2">
      <c r="A103" s="495"/>
      <c r="B103" s="586"/>
      <c r="C103" s="629"/>
      <c r="D103" s="630"/>
      <c r="E103" s="631"/>
      <c r="F103" s="632"/>
      <c r="G103" s="625"/>
      <c r="H103" s="588"/>
      <c r="I103" s="587"/>
      <c r="J103" s="560" t="s">
        <v>19</v>
      </c>
      <c r="K103" s="446">
        <f>SUM(K99:K102)</f>
        <v>96.5</v>
      </c>
      <c r="L103" s="529">
        <f t="shared" ref="L103:AB103" si="23">SUM(L99:L102)</f>
        <v>96.5</v>
      </c>
      <c r="M103" s="529">
        <f t="shared" si="23"/>
        <v>86.5</v>
      </c>
      <c r="N103" s="538">
        <f t="shared" si="23"/>
        <v>0</v>
      </c>
      <c r="O103" s="446">
        <f t="shared" si="23"/>
        <v>107.7</v>
      </c>
      <c r="P103" s="529">
        <f t="shared" si="23"/>
        <v>107.7</v>
      </c>
      <c r="Q103" s="529">
        <f t="shared" si="23"/>
        <v>94</v>
      </c>
      <c r="R103" s="538">
        <f t="shared" si="23"/>
        <v>0</v>
      </c>
      <c r="S103" s="446">
        <f t="shared" si="23"/>
        <v>0</v>
      </c>
      <c r="T103" s="529">
        <f t="shared" si="23"/>
        <v>0</v>
      </c>
      <c r="U103" s="529">
        <f t="shared" si="23"/>
        <v>0</v>
      </c>
      <c r="V103" s="538">
        <f t="shared" si="23"/>
        <v>0</v>
      </c>
      <c r="W103" s="446">
        <f t="shared" si="23"/>
        <v>0</v>
      </c>
      <c r="X103" s="529">
        <f t="shared" si="23"/>
        <v>0</v>
      </c>
      <c r="Y103" s="529">
        <f t="shared" si="23"/>
        <v>0</v>
      </c>
      <c r="Z103" s="538">
        <f t="shared" si="23"/>
        <v>0</v>
      </c>
      <c r="AA103" s="578">
        <f t="shared" si="23"/>
        <v>115</v>
      </c>
      <c r="AB103" s="578">
        <f t="shared" si="23"/>
        <v>120</v>
      </c>
      <c r="AC103" s="394" t="s">
        <v>123</v>
      </c>
      <c r="AD103" s="334">
        <v>30</v>
      </c>
      <c r="AE103" s="334">
        <v>30</v>
      </c>
      <c r="AF103" s="362">
        <v>30</v>
      </c>
      <c r="AG103" s="609"/>
      <c r="IV103" s="73"/>
    </row>
    <row r="104" spans="1:256" s="74" customFormat="1" ht="45" customHeight="1" x14ac:dyDescent="0.2">
      <c r="A104" s="495"/>
      <c r="B104" s="586"/>
      <c r="C104" s="629"/>
      <c r="D104" s="630"/>
      <c r="E104" s="631"/>
      <c r="F104" s="632"/>
      <c r="G104" s="625"/>
      <c r="H104" s="588"/>
      <c r="I104" s="587"/>
      <c r="J104" s="561"/>
      <c r="K104" s="447"/>
      <c r="L104" s="565"/>
      <c r="M104" s="565"/>
      <c r="N104" s="593"/>
      <c r="O104" s="447"/>
      <c r="P104" s="565"/>
      <c r="Q104" s="565"/>
      <c r="R104" s="593"/>
      <c r="S104" s="447"/>
      <c r="T104" s="565"/>
      <c r="U104" s="565"/>
      <c r="V104" s="593"/>
      <c r="W104" s="447"/>
      <c r="X104" s="565"/>
      <c r="Y104" s="565"/>
      <c r="Z104" s="593"/>
      <c r="AA104" s="592"/>
      <c r="AB104" s="592"/>
      <c r="AC104" s="394" t="s">
        <v>102</v>
      </c>
      <c r="AD104" s="334">
        <v>2</v>
      </c>
      <c r="AE104" s="334">
        <v>2</v>
      </c>
      <c r="AF104" s="362">
        <v>2</v>
      </c>
      <c r="AG104" s="609"/>
      <c r="IV104" s="73"/>
    </row>
    <row r="105" spans="1:256" s="74" customFormat="1" ht="42" customHeight="1" x14ac:dyDescent="0.2">
      <c r="A105" s="495"/>
      <c r="B105" s="586"/>
      <c r="C105" s="629"/>
      <c r="D105" s="630"/>
      <c r="E105" s="631"/>
      <c r="F105" s="632"/>
      <c r="G105" s="625"/>
      <c r="H105" s="588"/>
      <c r="I105" s="587"/>
      <c r="J105" s="561"/>
      <c r="K105" s="447"/>
      <c r="L105" s="565"/>
      <c r="M105" s="565"/>
      <c r="N105" s="593"/>
      <c r="O105" s="447"/>
      <c r="P105" s="565"/>
      <c r="Q105" s="565"/>
      <c r="R105" s="593"/>
      <c r="S105" s="447"/>
      <c r="T105" s="565"/>
      <c r="U105" s="565"/>
      <c r="V105" s="593"/>
      <c r="W105" s="447"/>
      <c r="X105" s="565"/>
      <c r="Y105" s="565"/>
      <c r="Z105" s="593"/>
      <c r="AA105" s="592"/>
      <c r="AB105" s="592"/>
      <c r="AC105" s="406" t="s">
        <v>116</v>
      </c>
      <c r="AD105" s="342">
        <v>4</v>
      </c>
      <c r="AE105" s="342">
        <v>5</v>
      </c>
      <c r="AF105" s="343">
        <v>5</v>
      </c>
      <c r="AG105" s="609"/>
      <c r="IV105" s="73"/>
    </row>
    <row r="106" spans="1:256" s="74" customFormat="1" ht="42" customHeight="1" thickBot="1" x14ac:dyDescent="0.25">
      <c r="A106" s="478"/>
      <c r="B106" s="480"/>
      <c r="C106" s="482"/>
      <c r="D106" s="484"/>
      <c r="E106" s="486"/>
      <c r="F106" s="488"/>
      <c r="G106" s="490"/>
      <c r="H106" s="492"/>
      <c r="I106" s="494"/>
      <c r="J106" s="562"/>
      <c r="K106" s="448"/>
      <c r="L106" s="540"/>
      <c r="M106" s="540"/>
      <c r="N106" s="539"/>
      <c r="O106" s="448"/>
      <c r="P106" s="540"/>
      <c r="Q106" s="540"/>
      <c r="R106" s="539"/>
      <c r="S106" s="448"/>
      <c r="T106" s="540"/>
      <c r="U106" s="540"/>
      <c r="V106" s="539"/>
      <c r="W106" s="448"/>
      <c r="X106" s="540"/>
      <c r="Y106" s="540"/>
      <c r="Z106" s="539"/>
      <c r="AA106" s="579"/>
      <c r="AB106" s="579"/>
      <c r="AC106" s="383" t="s">
        <v>105</v>
      </c>
      <c r="AD106" s="371">
        <v>0</v>
      </c>
      <c r="AE106" s="371">
        <v>1</v>
      </c>
      <c r="AF106" s="393">
        <v>0</v>
      </c>
      <c r="AG106" s="609"/>
      <c r="IV106" s="73"/>
    </row>
    <row r="107" spans="1:256" s="74" customFormat="1" ht="40.5" customHeight="1" x14ac:dyDescent="0.2">
      <c r="A107" s="477" t="s">
        <v>25</v>
      </c>
      <c r="B107" s="673" t="s">
        <v>23</v>
      </c>
      <c r="C107" s="659" t="s">
        <v>25</v>
      </c>
      <c r="D107" s="443" t="s">
        <v>23</v>
      </c>
      <c r="E107" s="462" t="s">
        <v>37</v>
      </c>
      <c r="F107" s="639"/>
      <c r="G107" s="544" t="s">
        <v>15</v>
      </c>
      <c r="H107" s="642" t="s">
        <v>53</v>
      </c>
      <c r="I107" s="626" t="s">
        <v>143</v>
      </c>
      <c r="J107" s="85" t="s">
        <v>18</v>
      </c>
      <c r="K107" s="267">
        <f>L107+N107</f>
        <v>16</v>
      </c>
      <c r="L107" s="268">
        <v>16</v>
      </c>
      <c r="M107" s="268">
        <v>0</v>
      </c>
      <c r="N107" s="269">
        <v>0</v>
      </c>
      <c r="O107" s="267">
        <f>P107+R107</f>
        <v>15</v>
      </c>
      <c r="P107" s="270">
        <v>15</v>
      </c>
      <c r="Q107" s="268">
        <v>0</v>
      </c>
      <c r="R107" s="269">
        <v>0</v>
      </c>
      <c r="S107" s="267">
        <f>T107+V107</f>
        <v>0</v>
      </c>
      <c r="T107" s="268">
        <v>0</v>
      </c>
      <c r="U107" s="268">
        <v>0</v>
      </c>
      <c r="V107" s="269">
        <v>0</v>
      </c>
      <c r="W107" s="267">
        <v>0</v>
      </c>
      <c r="X107" s="268">
        <v>0</v>
      </c>
      <c r="Y107" s="268">
        <v>0</v>
      </c>
      <c r="Z107" s="269">
        <v>0</v>
      </c>
      <c r="AA107" s="271">
        <v>15</v>
      </c>
      <c r="AB107" s="271">
        <v>20</v>
      </c>
      <c r="AC107" s="403" t="s">
        <v>124</v>
      </c>
      <c r="AD107" s="357">
        <v>2</v>
      </c>
      <c r="AE107" s="357">
        <v>2</v>
      </c>
      <c r="AF107" s="358">
        <v>2</v>
      </c>
      <c r="AG107" s="21"/>
      <c r="IV107" s="73"/>
    </row>
    <row r="108" spans="1:256" s="74" customFormat="1" ht="29.25" customHeight="1" thickBot="1" x14ac:dyDescent="0.25">
      <c r="A108" s="495"/>
      <c r="B108" s="674"/>
      <c r="C108" s="660"/>
      <c r="D108" s="444"/>
      <c r="E108" s="463"/>
      <c r="F108" s="640"/>
      <c r="G108" s="545"/>
      <c r="H108" s="643"/>
      <c r="I108" s="627"/>
      <c r="J108" s="94" t="s">
        <v>135</v>
      </c>
      <c r="K108" s="152">
        <v>0</v>
      </c>
      <c r="L108" s="161">
        <v>0</v>
      </c>
      <c r="M108" s="161">
        <v>0</v>
      </c>
      <c r="N108" s="160">
        <v>0</v>
      </c>
      <c r="O108" s="140">
        <f>P108+R108</f>
        <v>10</v>
      </c>
      <c r="P108" s="150">
        <v>10</v>
      </c>
      <c r="Q108" s="161">
        <v>0</v>
      </c>
      <c r="R108" s="160">
        <v>0</v>
      </c>
      <c r="S108" s="152">
        <v>0</v>
      </c>
      <c r="T108" s="161">
        <v>0</v>
      </c>
      <c r="U108" s="161">
        <v>0</v>
      </c>
      <c r="V108" s="160">
        <v>0</v>
      </c>
      <c r="W108" s="152">
        <f>X108+Z108</f>
        <v>0</v>
      </c>
      <c r="X108" s="161">
        <v>0</v>
      </c>
      <c r="Y108" s="161">
        <v>0</v>
      </c>
      <c r="Z108" s="160">
        <v>0</v>
      </c>
      <c r="AA108" s="163">
        <v>10</v>
      </c>
      <c r="AB108" s="163">
        <v>10</v>
      </c>
      <c r="AC108" s="407" t="s">
        <v>125</v>
      </c>
      <c r="AD108" s="360">
        <v>0</v>
      </c>
      <c r="AE108" s="360">
        <v>1</v>
      </c>
      <c r="AF108" s="377">
        <v>0</v>
      </c>
      <c r="AG108" s="609"/>
      <c r="IV108" s="73"/>
    </row>
    <row r="109" spans="1:256" s="74" customFormat="1" ht="27.75" customHeight="1" x14ac:dyDescent="0.2">
      <c r="A109" s="495"/>
      <c r="B109" s="674"/>
      <c r="C109" s="660"/>
      <c r="D109" s="444"/>
      <c r="E109" s="463"/>
      <c r="F109" s="640"/>
      <c r="G109" s="545"/>
      <c r="H109" s="643"/>
      <c r="I109" s="627"/>
      <c r="J109" s="547" t="s">
        <v>19</v>
      </c>
      <c r="K109" s="446">
        <f>K107+K108</f>
        <v>16</v>
      </c>
      <c r="L109" s="529">
        <f>L107+L108</f>
        <v>16</v>
      </c>
      <c r="M109" s="527">
        <f>M107+M108</f>
        <v>0</v>
      </c>
      <c r="N109" s="496">
        <f>N107+N108</f>
        <v>0</v>
      </c>
      <c r="O109" s="664">
        <f t="shared" ref="O109:AB109" si="24">O107+O108</f>
        <v>25</v>
      </c>
      <c r="P109" s="525">
        <f t="shared" si="24"/>
        <v>25</v>
      </c>
      <c r="Q109" s="769">
        <f t="shared" si="24"/>
        <v>0</v>
      </c>
      <c r="R109" s="496">
        <f t="shared" si="24"/>
        <v>0</v>
      </c>
      <c r="S109" s="446">
        <f t="shared" si="24"/>
        <v>0</v>
      </c>
      <c r="T109" s="529">
        <f t="shared" si="24"/>
        <v>0</v>
      </c>
      <c r="U109" s="527">
        <f t="shared" si="24"/>
        <v>0</v>
      </c>
      <c r="V109" s="496">
        <f t="shared" si="24"/>
        <v>0</v>
      </c>
      <c r="W109" s="533">
        <f t="shared" si="24"/>
        <v>0</v>
      </c>
      <c r="X109" s="531">
        <f t="shared" si="24"/>
        <v>0</v>
      </c>
      <c r="Y109" s="531">
        <f t="shared" si="24"/>
        <v>0</v>
      </c>
      <c r="Z109" s="496">
        <f t="shared" si="24"/>
        <v>0</v>
      </c>
      <c r="AA109" s="610">
        <f t="shared" si="24"/>
        <v>25</v>
      </c>
      <c r="AB109" s="610">
        <f t="shared" si="24"/>
        <v>30</v>
      </c>
      <c r="AC109" s="386" t="s">
        <v>126</v>
      </c>
      <c r="AD109" s="334">
        <v>0</v>
      </c>
      <c r="AE109" s="334">
        <v>1</v>
      </c>
      <c r="AF109" s="335">
        <v>0</v>
      </c>
      <c r="AG109" s="609"/>
      <c r="IV109" s="73"/>
    </row>
    <row r="110" spans="1:256" s="74" customFormat="1" ht="19.5" customHeight="1" thickBot="1" x14ac:dyDescent="0.25">
      <c r="A110" s="478"/>
      <c r="B110" s="675"/>
      <c r="C110" s="661"/>
      <c r="D110" s="445"/>
      <c r="E110" s="464"/>
      <c r="F110" s="641"/>
      <c r="G110" s="546"/>
      <c r="H110" s="644"/>
      <c r="I110" s="628"/>
      <c r="J110" s="548"/>
      <c r="K110" s="645"/>
      <c r="L110" s="530"/>
      <c r="M110" s="528"/>
      <c r="N110" s="497"/>
      <c r="O110" s="771"/>
      <c r="P110" s="526"/>
      <c r="Q110" s="770"/>
      <c r="R110" s="497"/>
      <c r="S110" s="645"/>
      <c r="T110" s="530"/>
      <c r="U110" s="528"/>
      <c r="V110" s="497"/>
      <c r="W110" s="612"/>
      <c r="X110" s="656"/>
      <c r="Y110" s="656"/>
      <c r="Z110" s="497"/>
      <c r="AA110" s="611"/>
      <c r="AB110" s="611"/>
      <c r="AC110" s="405" t="s">
        <v>115</v>
      </c>
      <c r="AD110" s="354">
        <v>4500</v>
      </c>
      <c r="AE110" s="401">
        <v>5000</v>
      </c>
      <c r="AF110" s="399">
        <v>5000</v>
      </c>
      <c r="AG110" s="609"/>
      <c r="IV110" s="73"/>
    </row>
    <row r="111" spans="1:256" s="74" customFormat="1" ht="30" customHeight="1" thickBot="1" x14ac:dyDescent="0.25">
      <c r="A111" s="477" t="s">
        <v>25</v>
      </c>
      <c r="B111" s="479" t="s">
        <v>23</v>
      </c>
      <c r="C111" s="481" t="s">
        <v>25</v>
      </c>
      <c r="D111" s="483" t="s">
        <v>24</v>
      </c>
      <c r="E111" s="485" t="s">
        <v>34</v>
      </c>
      <c r="F111" s="487"/>
      <c r="G111" s="489" t="s">
        <v>15</v>
      </c>
      <c r="H111" s="491" t="s">
        <v>53</v>
      </c>
      <c r="I111" s="493" t="s">
        <v>143</v>
      </c>
      <c r="J111" s="135" t="s">
        <v>135</v>
      </c>
      <c r="K111" s="213">
        <f>L111+N111</f>
        <v>13</v>
      </c>
      <c r="L111" s="214">
        <v>13</v>
      </c>
      <c r="M111" s="214">
        <v>9</v>
      </c>
      <c r="N111" s="215">
        <v>0</v>
      </c>
      <c r="O111" s="184">
        <f>P111+R111</f>
        <v>14</v>
      </c>
      <c r="P111" s="195">
        <v>14</v>
      </c>
      <c r="Q111" s="182">
        <v>5.2</v>
      </c>
      <c r="R111" s="183">
        <v>0</v>
      </c>
      <c r="S111" s="213">
        <f>T111+V111</f>
        <v>0</v>
      </c>
      <c r="T111" s="214">
        <v>0</v>
      </c>
      <c r="U111" s="214">
        <v>0</v>
      </c>
      <c r="V111" s="215">
        <v>0</v>
      </c>
      <c r="W111" s="213">
        <v>0</v>
      </c>
      <c r="X111" s="214">
        <v>0</v>
      </c>
      <c r="Y111" s="214">
        <v>0</v>
      </c>
      <c r="Z111" s="215">
        <v>0</v>
      </c>
      <c r="AA111" s="185">
        <v>14</v>
      </c>
      <c r="AB111" s="185">
        <v>15</v>
      </c>
      <c r="AC111" s="400" t="s">
        <v>127</v>
      </c>
      <c r="AD111" s="389">
        <v>2000</v>
      </c>
      <c r="AE111" s="357">
        <v>2100</v>
      </c>
      <c r="AF111" s="390">
        <v>2100</v>
      </c>
      <c r="AG111" s="21"/>
      <c r="IV111" s="73"/>
    </row>
    <row r="112" spans="1:256" s="74" customFormat="1" ht="38.25" customHeight="1" thickBot="1" x14ac:dyDescent="0.25">
      <c r="A112" s="478"/>
      <c r="B112" s="480"/>
      <c r="C112" s="482"/>
      <c r="D112" s="484"/>
      <c r="E112" s="486"/>
      <c r="F112" s="488"/>
      <c r="G112" s="490"/>
      <c r="H112" s="492"/>
      <c r="I112" s="494"/>
      <c r="J112" s="186" t="s">
        <v>19</v>
      </c>
      <c r="K112" s="205">
        <f>K111</f>
        <v>13</v>
      </c>
      <c r="L112" s="57">
        <f>L111</f>
        <v>13</v>
      </c>
      <c r="M112" s="57">
        <f>M111</f>
        <v>9</v>
      </c>
      <c r="N112" s="206">
        <f>N111</f>
        <v>0</v>
      </c>
      <c r="O112" s="205">
        <f t="shared" ref="O112:AB112" si="25">O111</f>
        <v>14</v>
      </c>
      <c r="P112" s="57">
        <f t="shared" si="25"/>
        <v>14</v>
      </c>
      <c r="Q112" s="57">
        <f t="shared" si="25"/>
        <v>5.2</v>
      </c>
      <c r="R112" s="206">
        <f t="shared" si="25"/>
        <v>0</v>
      </c>
      <c r="S112" s="205">
        <f t="shared" si="25"/>
        <v>0</v>
      </c>
      <c r="T112" s="57">
        <f t="shared" si="25"/>
        <v>0</v>
      </c>
      <c r="U112" s="57">
        <f t="shared" si="25"/>
        <v>0</v>
      </c>
      <c r="V112" s="206">
        <f t="shared" si="25"/>
        <v>0</v>
      </c>
      <c r="W112" s="205">
        <f t="shared" si="25"/>
        <v>0</v>
      </c>
      <c r="X112" s="57">
        <f t="shared" si="25"/>
        <v>0</v>
      </c>
      <c r="Y112" s="57">
        <f t="shared" si="25"/>
        <v>0</v>
      </c>
      <c r="Z112" s="206">
        <f t="shared" si="25"/>
        <v>0</v>
      </c>
      <c r="AA112" s="54">
        <f t="shared" si="25"/>
        <v>14</v>
      </c>
      <c r="AB112" s="54">
        <f t="shared" si="25"/>
        <v>15</v>
      </c>
      <c r="AC112" s="351" t="s">
        <v>111</v>
      </c>
      <c r="AD112" s="352">
        <v>4500</v>
      </c>
      <c r="AE112" s="401">
        <v>5000</v>
      </c>
      <c r="AF112" s="393">
        <v>5000</v>
      </c>
      <c r="AG112" s="21"/>
      <c r="IV112" s="73"/>
    </row>
    <row r="113" spans="1:256" s="74" customFormat="1" ht="23.25" customHeight="1" x14ac:dyDescent="0.2">
      <c r="A113" s="450" t="s">
        <v>25</v>
      </c>
      <c r="B113" s="453" t="s">
        <v>23</v>
      </c>
      <c r="C113" s="456" t="s">
        <v>25</v>
      </c>
      <c r="D113" s="459" t="s">
        <v>25</v>
      </c>
      <c r="E113" s="462" t="s">
        <v>152</v>
      </c>
      <c r="F113" s="465"/>
      <c r="G113" s="468" t="s">
        <v>15</v>
      </c>
      <c r="H113" s="471" t="s">
        <v>53</v>
      </c>
      <c r="I113" s="474" t="s">
        <v>143</v>
      </c>
      <c r="J113" s="286" t="s">
        <v>17</v>
      </c>
      <c r="K113" s="287">
        <f>L113+N113</f>
        <v>10.7</v>
      </c>
      <c r="L113" s="288">
        <v>6.7</v>
      </c>
      <c r="M113" s="288">
        <v>5.0999999999999996</v>
      </c>
      <c r="N113" s="289">
        <v>4</v>
      </c>
      <c r="O113" s="287">
        <f>P113+R113</f>
        <v>0</v>
      </c>
      <c r="P113" s="290">
        <v>0</v>
      </c>
      <c r="Q113" s="288">
        <v>0</v>
      </c>
      <c r="R113" s="289">
        <v>0</v>
      </c>
      <c r="S113" s="287">
        <f>T113+V113</f>
        <v>0</v>
      </c>
      <c r="T113" s="288">
        <v>0</v>
      </c>
      <c r="U113" s="288">
        <v>0</v>
      </c>
      <c r="V113" s="289">
        <v>0</v>
      </c>
      <c r="W113" s="287">
        <f>X113+Z113</f>
        <v>0</v>
      </c>
      <c r="X113" s="288">
        <v>0</v>
      </c>
      <c r="Y113" s="288">
        <v>0</v>
      </c>
      <c r="Z113" s="289">
        <v>0</v>
      </c>
      <c r="AA113" s="291">
        <v>0</v>
      </c>
      <c r="AB113" s="291">
        <v>0</v>
      </c>
      <c r="AC113" s="499" t="s">
        <v>153</v>
      </c>
      <c r="AD113" s="416">
        <v>0</v>
      </c>
      <c r="AE113" s="416">
        <v>0</v>
      </c>
      <c r="AF113" s="419">
        <v>0</v>
      </c>
      <c r="AG113" s="21"/>
      <c r="IV113" s="73"/>
    </row>
    <row r="114" spans="1:256" s="74" customFormat="1" ht="21" customHeight="1" thickBot="1" x14ac:dyDescent="0.25">
      <c r="A114" s="451"/>
      <c r="B114" s="454"/>
      <c r="C114" s="457"/>
      <c r="D114" s="460"/>
      <c r="E114" s="463"/>
      <c r="F114" s="466"/>
      <c r="G114" s="469"/>
      <c r="H114" s="472"/>
      <c r="I114" s="475"/>
      <c r="J114" s="282" t="s">
        <v>88</v>
      </c>
      <c r="K114" s="283">
        <f>L114+N114</f>
        <v>55.8</v>
      </c>
      <c r="L114" s="284">
        <v>20.2</v>
      </c>
      <c r="M114" s="284">
        <v>5.6</v>
      </c>
      <c r="N114" s="285">
        <v>35.6</v>
      </c>
      <c r="O114" s="266">
        <f>P114+R114</f>
        <v>0</v>
      </c>
      <c r="P114" s="273">
        <v>0</v>
      </c>
      <c r="Q114" s="264">
        <v>0</v>
      </c>
      <c r="R114" s="272">
        <v>0</v>
      </c>
      <c r="S114" s="283">
        <f>T114+V114</f>
        <v>0</v>
      </c>
      <c r="T114" s="284">
        <v>0</v>
      </c>
      <c r="U114" s="284">
        <v>0</v>
      </c>
      <c r="V114" s="285">
        <v>0</v>
      </c>
      <c r="W114" s="283">
        <v>0</v>
      </c>
      <c r="X114" s="284">
        <v>0</v>
      </c>
      <c r="Y114" s="284">
        <v>0</v>
      </c>
      <c r="Z114" s="285">
        <v>0</v>
      </c>
      <c r="AA114" s="274">
        <v>0</v>
      </c>
      <c r="AB114" s="274">
        <v>0</v>
      </c>
      <c r="AC114" s="500"/>
      <c r="AD114" s="417"/>
      <c r="AE114" s="417"/>
      <c r="AF114" s="420"/>
      <c r="AG114" s="21"/>
      <c r="IV114" s="73"/>
    </row>
    <row r="115" spans="1:256" s="74" customFormat="1" ht="22.5" customHeight="1" thickBot="1" x14ac:dyDescent="0.25">
      <c r="A115" s="452"/>
      <c r="B115" s="455"/>
      <c r="C115" s="458"/>
      <c r="D115" s="461"/>
      <c r="E115" s="464"/>
      <c r="F115" s="467"/>
      <c r="G115" s="470"/>
      <c r="H115" s="473"/>
      <c r="I115" s="476"/>
      <c r="J115" s="257" t="s">
        <v>19</v>
      </c>
      <c r="K115" s="258">
        <f>SUM(K113:K114)</f>
        <v>66.5</v>
      </c>
      <c r="L115" s="259">
        <f t="shared" ref="L115:AB115" si="26">SUM(L113:L114)</f>
        <v>26.9</v>
      </c>
      <c r="M115" s="259">
        <f t="shared" si="26"/>
        <v>10.7</v>
      </c>
      <c r="N115" s="260">
        <f t="shared" si="26"/>
        <v>39.6</v>
      </c>
      <c r="O115" s="258">
        <f t="shared" si="26"/>
        <v>0</v>
      </c>
      <c r="P115" s="259">
        <f t="shared" si="26"/>
        <v>0</v>
      </c>
      <c r="Q115" s="259">
        <f t="shared" si="26"/>
        <v>0</v>
      </c>
      <c r="R115" s="260">
        <f t="shared" si="26"/>
        <v>0</v>
      </c>
      <c r="S115" s="258">
        <f t="shared" si="26"/>
        <v>0</v>
      </c>
      <c r="T115" s="259">
        <f t="shared" si="26"/>
        <v>0</v>
      </c>
      <c r="U115" s="259">
        <f t="shared" si="26"/>
        <v>0</v>
      </c>
      <c r="V115" s="260">
        <f t="shared" si="26"/>
        <v>0</v>
      </c>
      <c r="W115" s="258">
        <f t="shared" si="26"/>
        <v>0</v>
      </c>
      <c r="X115" s="259">
        <f t="shared" si="26"/>
        <v>0</v>
      </c>
      <c r="Y115" s="259">
        <f t="shared" si="26"/>
        <v>0</v>
      </c>
      <c r="Z115" s="260">
        <f t="shared" si="26"/>
        <v>0</v>
      </c>
      <c r="AA115" s="221">
        <f t="shared" si="26"/>
        <v>0</v>
      </c>
      <c r="AB115" s="221">
        <f t="shared" si="26"/>
        <v>0</v>
      </c>
      <c r="AC115" s="501"/>
      <c r="AD115" s="418"/>
      <c r="AE115" s="418"/>
      <c r="AF115" s="421"/>
      <c r="AG115" s="21"/>
      <c r="IV115" s="73"/>
    </row>
    <row r="116" spans="1:256" s="74" customFormat="1" ht="21" customHeight="1" thickBot="1" x14ac:dyDescent="0.25">
      <c r="A116" s="36" t="s">
        <v>25</v>
      </c>
      <c r="B116" s="22" t="s">
        <v>23</v>
      </c>
      <c r="C116" s="23" t="s">
        <v>25</v>
      </c>
      <c r="D116" s="441" t="s">
        <v>21</v>
      </c>
      <c r="E116" s="441"/>
      <c r="F116" s="441"/>
      <c r="G116" s="441"/>
      <c r="H116" s="441"/>
      <c r="I116" s="441"/>
      <c r="J116" s="772"/>
      <c r="K116" s="261">
        <f>K103+K109+K115+K112</f>
        <v>192</v>
      </c>
      <c r="L116" s="11">
        <f t="shared" ref="L116:AB116" si="27">L103+L109+L115+L112</f>
        <v>152.4</v>
      </c>
      <c r="M116" s="11">
        <f t="shared" si="27"/>
        <v>106.2</v>
      </c>
      <c r="N116" s="262">
        <f t="shared" si="27"/>
        <v>39.6</v>
      </c>
      <c r="O116" s="261">
        <f t="shared" si="27"/>
        <v>146.69999999999999</v>
      </c>
      <c r="P116" s="11">
        <f t="shared" si="27"/>
        <v>146.69999999999999</v>
      </c>
      <c r="Q116" s="11">
        <f t="shared" si="27"/>
        <v>99.2</v>
      </c>
      <c r="R116" s="262">
        <f t="shared" si="27"/>
        <v>0</v>
      </c>
      <c r="S116" s="261">
        <f t="shared" si="27"/>
        <v>0</v>
      </c>
      <c r="T116" s="11">
        <f t="shared" si="27"/>
        <v>0</v>
      </c>
      <c r="U116" s="11">
        <f t="shared" si="27"/>
        <v>0</v>
      </c>
      <c r="V116" s="262">
        <f t="shared" si="27"/>
        <v>0</v>
      </c>
      <c r="W116" s="261">
        <f t="shared" si="27"/>
        <v>0</v>
      </c>
      <c r="X116" s="11">
        <f t="shared" si="27"/>
        <v>0</v>
      </c>
      <c r="Y116" s="11">
        <f t="shared" si="27"/>
        <v>0</v>
      </c>
      <c r="Z116" s="262">
        <f t="shared" si="27"/>
        <v>0</v>
      </c>
      <c r="AA116" s="196">
        <f t="shared" si="27"/>
        <v>154</v>
      </c>
      <c r="AB116" s="196">
        <f t="shared" si="27"/>
        <v>165</v>
      </c>
      <c r="AC116" s="507"/>
      <c r="AD116" s="507"/>
      <c r="AE116" s="507"/>
      <c r="AF116" s="508"/>
      <c r="AG116" s="24"/>
      <c r="IV116" s="73"/>
    </row>
    <row r="117" spans="1:256" s="74" customFormat="1" ht="22.5" customHeight="1" thickBot="1" x14ac:dyDescent="0.25">
      <c r="A117" s="36" t="s">
        <v>25</v>
      </c>
      <c r="B117" s="22" t="s">
        <v>23</v>
      </c>
      <c r="C117" s="23" t="s">
        <v>26</v>
      </c>
      <c r="D117" s="509" t="s">
        <v>42</v>
      </c>
      <c r="E117" s="510"/>
      <c r="F117" s="510"/>
      <c r="G117" s="510"/>
      <c r="H117" s="510"/>
      <c r="I117" s="510"/>
      <c r="J117" s="510"/>
      <c r="K117" s="646"/>
      <c r="L117" s="646"/>
      <c r="M117" s="646"/>
      <c r="N117" s="646"/>
      <c r="O117" s="646"/>
      <c r="P117" s="646"/>
      <c r="Q117" s="646"/>
      <c r="R117" s="646"/>
      <c r="S117" s="646"/>
      <c r="T117" s="646"/>
      <c r="U117" s="646"/>
      <c r="V117" s="646"/>
      <c r="W117" s="646"/>
      <c r="X117" s="646"/>
      <c r="Y117" s="646"/>
      <c r="Z117" s="646"/>
      <c r="AA117" s="646"/>
      <c r="AB117" s="646"/>
      <c r="AC117" s="510"/>
      <c r="AD117" s="510"/>
      <c r="AE117" s="510"/>
      <c r="AF117" s="511"/>
      <c r="AG117" s="69"/>
      <c r="IV117" s="73"/>
    </row>
    <row r="118" spans="1:256" s="74" customFormat="1" ht="27.75" customHeight="1" x14ac:dyDescent="0.2">
      <c r="A118" s="477" t="s">
        <v>25</v>
      </c>
      <c r="B118" s="479" t="s">
        <v>23</v>
      </c>
      <c r="C118" s="481" t="s">
        <v>26</v>
      </c>
      <c r="D118" s="483" t="s">
        <v>14</v>
      </c>
      <c r="E118" s="485" t="s">
        <v>39</v>
      </c>
      <c r="F118" s="487"/>
      <c r="G118" s="489" t="s">
        <v>15</v>
      </c>
      <c r="H118" s="491" t="s">
        <v>54</v>
      </c>
      <c r="I118" s="493" t="s">
        <v>144</v>
      </c>
      <c r="J118" s="85" t="s">
        <v>17</v>
      </c>
      <c r="K118" s="136">
        <f>L118+N118</f>
        <v>92.6</v>
      </c>
      <c r="L118" s="43">
        <v>92.6</v>
      </c>
      <c r="M118" s="43">
        <v>83.1</v>
      </c>
      <c r="N118" s="46">
        <v>0</v>
      </c>
      <c r="O118" s="136">
        <f>SUM(P118,R118)</f>
        <v>106.7</v>
      </c>
      <c r="P118" s="45">
        <v>106.7</v>
      </c>
      <c r="Q118" s="43">
        <v>91.1</v>
      </c>
      <c r="R118" s="46">
        <v>0</v>
      </c>
      <c r="S118" s="136">
        <f>T118+V118</f>
        <v>0</v>
      </c>
      <c r="T118" s="43">
        <v>0</v>
      </c>
      <c r="U118" s="43">
        <v>0</v>
      </c>
      <c r="V118" s="46">
        <v>0</v>
      </c>
      <c r="W118" s="136">
        <v>0</v>
      </c>
      <c r="X118" s="43">
        <v>0</v>
      </c>
      <c r="Y118" s="43">
        <v>0</v>
      </c>
      <c r="Z118" s="46">
        <v>0</v>
      </c>
      <c r="AA118" s="143">
        <v>112.7</v>
      </c>
      <c r="AB118" s="143">
        <v>116.7</v>
      </c>
      <c r="AC118" s="400" t="s">
        <v>148</v>
      </c>
      <c r="AD118" s="389">
        <v>100</v>
      </c>
      <c r="AE118" s="389">
        <v>100</v>
      </c>
      <c r="AF118" s="390">
        <v>100</v>
      </c>
      <c r="AG118" s="21"/>
      <c r="IV118" s="73"/>
    </row>
    <row r="119" spans="1:256" s="74" customFormat="1" ht="24" customHeight="1" x14ac:dyDescent="0.2">
      <c r="A119" s="495"/>
      <c r="B119" s="586"/>
      <c r="C119" s="629"/>
      <c r="D119" s="630"/>
      <c r="E119" s="631"/>
      <c r="F119" s="632"/>
      <c r="G119" s="625"/>
      <c r="H119" s="588"/>
      <c r="I119" s="587"/>
      <c r="J119" s="178" t="s">
        <v>135</v>
      </c>
      <c r="K119" s="153">
        <f t="shared" ref="K119:K121" si="28">L119+N119</f>
        <v>0</v>
      </c>
      <c r="L119" s="134">
        <v>0</v>
      </c>
      <c r="M119" s="134">
        <v>0</v>
      </c>
      <c r="N119" s="138">
        <v>0</v>
      </c>
      <c r="O119" s="137">
        <v>0</v>
      </c>
      <c r="P119" s="134">
        <v>0</v>
      </c>
      <c r="Q119" s="134">
        <v>0</v>
      </c>
      <c r="R119" s="138">
        <v>0</v>
      </c>
      <c r="S119" s="137">
        <v>0</v>
      </c>
      <c r="T119" s="134">
        <v>0</v>
      </c>
      <c r="U119" s="134">
        <v>0</v>
      </c>
      <c r="V119" s="138">
        <v>0</v>
      </c>
      <c r="W119" s="137">
        <v>0</v>
      </c>
      <c r="X119" s="134">
        <v>0</v>
      </c>
      <c r="Y119" s="134">
        <v>0</v>
      </c>
      <c r="Z119" s="9">
        <v>0</v>
      </c>
      <c r="AA119" s="144">
        <v>0</v>
      </c>
      <c r="AB119" s="144">
        <v>0</v>
      </c>
      <c r="AC119" s="515" t="s">
        <v>101</v>
      </c>
      <c r="AD119" s="422">
        <v>0</v>
      </c>
      <c r="AE119" s="422">
        <v>0</v>
      </c>
      <c r="AF119" s="504">
        <v>0</v>
      </c>
      <c r="AG119" s="21"/>
      <c r="IV119" s="73"/>
    </row>
    <row r="120" spans="1:256" s="74" customFormat="1" ht="24" customHeight="1" x14ac:dyDescent="0.2">
      <c r="A120" s="495"/>
      <c r="B120" s="586"/>
      <c r="C120" s="629"/>
      <c r="D120" s="630"/>
      <c r="E120" s="631"/>
      <c r="F120" s="632"/>
      <c r="G120" s="625"/>
      <c r="H120" s="588"/>
      <c r="I120" s="587"/>
      <c r="J120" s="167" t="s">
        <v>18</v>
      </c>
      <c r="K120" s="137">
        <f>L120+N120</f>
        <v>0</v>
      </c>
      <c r="L120" s="7">
        <v>0</v>
      </c>
      <c r="M120" s="7">
        <v>0</v>
      </c>
      <c r="N120" s="139">
        <v>0</v>
      </c>
      <c r="O120" s="8">
        <f>P120+R120</f>
        <v>0</v>
      </c>
      <c r="P120" s="7">
        <v>0</v>
      </c>
      <c r="Q120" s="7">
        <v>0</v>
      </c>
      <c r="R120" s="139">
        <v>0</v>
      </c>
      <c r="S120" s="8">
        <f>T120+V120</f>
        <v>0</v>
      </c>
      <c r="T120" s="7">
        <v>0</v>
      </c>
      <c r="U120" s="7">
        <v>0</v>
      </c>
      <c r="V120" s="139">
        <v>0</v>
      </c>
      <c r="W120" s="8">
        <f>X120+Z120</f>
        <v>0</v>
      </c>
      <c r="X120" s="7">
        <v>0</v>
      </c>
      <c r="Y120" s="7">
        <v>0</v>
      </c>
      <c r="Z120" s="138">
        <v>0</v>
      </c>
      <c r="AA120" s="162">
        <v>0</v>
      </c>
      <c r="AB120" s="162">
        <v>0</v>
      </c>
      <c r="AC120" s="516"/>
      <c r="AD120" s="430"/>
      <c r="AE120" s="430"/>
      <c r="AF120" s="505"/>
      <c r="AG120" s="21"/>
      <c r="IV120" s="73"/>
    </row>
    <row r="121" spans="1:256" s="74" customFormat="1" ht="27" customHeight="1" thickBot="1" x14ac:dyDescent="0.25">
      <c r="A121" s="495"/>
      <c r="B121" s="586"/>
      <c r="C121" s="629"/>
      <c r="D121" s="630"/>
      <c r="E121" s="631"/>
      <c r="F121" s="632"/>
      <c r="G121" s="625"/>
      <c r="H121" s="588"/>
      <c r="I121" s="587"/>
      <c r="J121" s="94" t="s">
        <v>137</v>
      </c>
      <c r="K121" s="263">
        <f t="shared" si="28"/>
        <v>0</v>
      </c>
      <c r="L121" s="264">
        <v>0</v>
      </c>
      <c r="M121" s="264">
        <v>0</v>
      </c>
      <c r="N121" s="272">
        <v>0</v>
      </c>
      <c r="O121" s="266">
        <f>P121+R121</f>
        <v>0</v>
      </c>
      <c r="P121" s="273">
        <v>0</v>
      </c>
      <c r="Q121" s="264">
        <v>0</v>
      </c>
      <c r="R121" s="272">
        <v>0</v>
      </c>
      <c r="S121" s="266">
        <f>T121+V121</f>
        <v>0</v>
      </c>
      <c r="T121" s="264">
        <v>0</v>
      </c>
      <c r="U121" s="264">
        <v>0</v>
      </c>
      <c r="V121" s="272">
        <v>0</v>
      </c>
      <c r="W121" s="266">
        <v>0</v>
      </c>
      <c r="X121" s="264">
        <v>0</v>
      </c>
      <c r="Y121" s="264">
        <v>0</v>
      </c>
      <c r="Z121" s="265">
        <v>0</v>
      </c>
      <c r="AA121" s="162">
        <v>0</v>
      </c>
      <c r="AB121" s="162">
        <v>0</v>
      </c>
      <c r="AC121" s="359" t="s">
        <v>48</v>
      </c>
      <c r="AD121" s="334">
        <v>1</v>
      </c>
      <c r="AE121" s="334">
        <v>1</v>
      </c>
      <c r="AF121" s="362">
        <v>1</v>
      </c>
      <c r="AG121" s="609"/>
      <c r="IV121" s="73"/>
    </row>
    <row r="122" spans="1:256" s="74" customFormat="1" ht="39" customHeight="1" x14ac:dyDescent="0.2">
      <c r="A122" s="495"/>
      <c r="B122" s="586"/>
      <c r="C122" s="629"/>
      <c r="D122" s="630"/>
      <c r="E122" s="631"/>
      <c r="F122" s="632"/>
      <c r="G122" s="625"/>
      <c r="H122" s="588"/>
      <c r="I122" s="587"/>
      <c r="J122" s="560" t="s">
        <v>19</v>
      </c>
      <c r="K122" s="635">
        <f>SUM(K118:K121)</f>
        <v>92.6</v>
      </c>
      <c r="L122" s="634">
        <f t="shared" ref="L122:AB122" si="29">SUM(L118:L121)</f>
        <v>92.6</v>
      </c>
      <c r="M122" s="634">
        <f t="shared" si="29"/>
        <v>83.1</v>
      </c>
      <c r="N122" s="638">
        <f t="shared" si="29"/>
        <v>0</v>
      </c>
      <c r="O122" s="635">
        <f t="shared" si="29"/>
        <v>106.7</v>
      </c>
      <c r="P122" s="634">
        <f t="shared" si="29"/>
        <v>106.7</v>
      </c>
      <c r="Q122" s="634">
        <f t="shared" si="29"/>
        <v>91.1</v>
      </c>
      <c r="R122" s="638">
        <f t="shared" si="29"/>
        <v>0</v>
      </c>
      <c r="S122" s="635">
        <f t="shared" si="29"/>
        <v>0</v>
      </c>
      <c r="T122" s="634">
        <f t="shared" si="29"/>
        <v>0</v>
      </c>
      <c r="U122" s="634">
        <f t="shared" si="29"/>
        <v>0</v>
      </c>
      <c r="V122" s="638">
        <f t="shared" si="29"/>
        <v>0</v>
      </c>
      <c r="W122" s="635">
        <f t="shared" si="29"/>
        <v>0</v>
      </c>
      <c r="X122" s="634">
        <f t="shared" si="29"/>
        <v>0</v>
      </c>
      <c r="Y122" s="634">
        <f t="shared" si="29"/>
        <v>0</v>
      </c>
      <c r="Z122" s="638">
        <f t="shared" si="29"/>
        <v>0</v>
      </c>
      <c r="AA122" s="633">
        <f t="shared" si="29"/>
        <v>112.7</v>
      </c>
      <c r="AB122" s="633">
        <f t="shared" si="29"/>
        <v>116.7</v>
      </c>
      <c r="AC122" s="395" t="s">
        <v>116</v>
      </c>
      <c r="AD122" s="342">
        <v>3</v>
      </c>
      <c r="AE122" s="342">
        <v>3</v>
      </c>
      <c r="AF122" s="343">
        <v>3</v>
      </c>
      <c r="AG122" s="609"/>
      <c r="IV122" s="73"/>
    </row>
    <row r="123" spans="1:256" s="74" customFormat="1" ht="38.25" customHeight="1" thickBot="1" x14ac:dyDescent="0.25">
      <c r="A123" s="478"/>
      <c r="B123" s="480"/>
      <c r="C123" s="482"/>
      <c r="D123" s="484"/>
      <c r="E123" s="486"/>
      <c r="F123" s="488"/>
      <c r="G123" s="490"/>
      <c r="H123" s="492"/>
      <c r="I123" s="494"/>
      <c r="J123" s="562"/>
      <c r="K123" s="448"/>
      <c r="L123" s="540"/>
      <c r="M123" s="540"/>
      <c r="N123" s="539"/>
      <c r="O123" s="448"/>
      <c r="P123" s="540"/>
      <c r="Q123" s="540"/>
      <c r="R123" s="539"/>
      <c r="S123" s="448"/>
      <c r="T123" s="540"/>
      <c r="U123" s="540"/>
      <c r="V123" s="539"/>
      <c r="W123" s="448"/>
      <c r="X123" s="540"/>
      <c r="Y123" s="540"/>
      <c r="Z123" s="539"/>
      <c r="AA123" s="579"/>
      <c r="AB123" s="579"/>
      <c r="AC123" s="408" t="s">
        <v>105</v>
      </c>
      <c r="AD123" s="371">
        <v>0</v>
      </c>
      <c r="AE123" s="371">
        <v>0</v>
      </c>
      <c r="AF123" s="393">
        <v>0</v>
      </c>
      <c r="AG123" s="609"/>
      <c r="IV123" s="73"/>
    </row>
    <row r="124" spans="1:256" s="74" customFormat="1" ht="28.5" customHeight="1" x14ac:dyDescent="0.2">
      <c r="A124" s="477" t="s">
        <v>25</v>
      </c>
      <c r="B124" s="673" t="s">
        <v>23</v>
      </c>
      <c r="C124" s="659" t="s">
        <v>26</v>
      </c>
      <c r="D124" s="443" t="s">
        <v>23</v>
      </c>
      <c r="E124" s="462" t="s">
        <v>37</v>
      </c>
      <c r="F124" s="639"/>
      <c r="G124" s="544" t="s">
        <v>15</v>
      </c>
      <c r="H124" s="642" t="s">
        <v>54</v>
      </c>
      <c r="I124" s="626" t="s">
        <v>144</v>
      </c>
      <c r="J124" s="85" t="s">
        <v>18</v>
      </c>
      <c r="K124" s="267">
        <f>L124+N124</f>
        <v>0</v>
      </c>
      <c r="L124" s="268">
        <v>0</v>
      </c>
      <c r="M124" s="268">
        <v>0</v>
      </c>
      <c r="N124" s="269">
        <v>0</v>
      </c>
      <c r="O124" s="267">
        <f>P124+R124</f>
        <v>0</v>
      </c>
      <c r="P124" s="270">
        <v>0</v>
      </c>
      <c r="Q124" s="268">
        <v>0</v>
      </c>
      <c r="R124" s="269">
        <v>0</v>
      </c>
      <c r="S124" s="267">
        <f>T124+V124</f>
        <v>0</v>
      </c>
      <c r="T124" s="268">
        <v>0</v>
      </c>
      <c r="U124" s="268">
        <v>0</v>
      </c>
      <c r="V124" s="269">
        <v>0</v>
      </c>
      <c r="W124" s="267">
        <v>0</v>
      </c>
      <c r="X124" s="268">
        <v>0</v>
      </c>
      <c r="Y124" s="268">
        <v>0</v>
      </c>
      <c r="Z124" s="269">
        <v>0</v>
      </c>
      <c r="AA124" s="271">
        <v>0</v>
      </c>
      <c r="AB124" s="271">
        <v>0</v>
      </c>
      <c r="AC124" s="400" t="s">
        <v>128</v>
      </c>
      <c r="AD124" s="389">
        <v>0</v>
      </c>
      <c r="AE124" s="389">
        <v>0</v>
      </c>
      <c r="AF124" s="390">
        <v>0</v>
      </c>
      <c r="AG124" s="21"/>
      <c r="IV124" s="73"/>
    </row>
    <row r="125" spans="1:256" s="74" customFormat="1" ht="23.25" customHeight="1" thickBot="1" x14ac:dyDescent="0.25">
      <c r="A125" s="495"/>
      <c r="B125" s="674"/>
      <c r="C125" s="660"/>
      <c r="D125" s="444"/>
      <c r="E125" s="463"/>
      <c r="F125" s="640"/>
      <c r="G125" s="545"/>
      <c r="H125" s="643"/>
      <c r="I125" s="627"/>
      <c r="J125" s="94" t="s">
        <v>135</v>
      </c>
      <c r="K125" s="152">
        <v>0</v>
      </c>
      <c r="L125" s="161">
        <v>0</v>
      </c>
      <c r="M125" s="161">
        <v>0</v>
      </c>
      <c r="N125" s="160">
        <v>0</v>
      </c>
      <c r="O125" s="140">
        <v>0</v>
      </c>
      <c r="P125" s="150">
        <v>0</v>
      </c>
      <c r="Q125" s="161">
        <v>0</v>
      </c>
      <c r="R125" s="160">
        <v>0</v>
      </c>
      <c r="S125" s="152">
        <v>0</v>
      </c>
      <c r="T125" s="161">
        <v>0</v>
      </c>
      <c r="U125" s="161">
        <v>0</v>
      </c>
      <c r="V125" s="160">
        <v>0</v>
      </c>
      <c r="W125" s="152">
        <v>0</v>
      </c>
      <c r="X125" s="161">
        <v>0</v>
      </c>
      <c r="Y125" s="161">
        <v>0</v>
      </c>
      <c r="Z125" s="160">
        <v>0</v>
      </c>
      <c r="AA125" s="163">
        <v>0</v>
      </c>
      <c r="AB125" s="163">
        <v>0</v>
      </c>
      <c r="AC125" s="636" t="s">
        <v>150</v>
      </c>
      <c r="AD125" s="422">
        <v>1</v>
      </c>
      <c r="AE125" s="422">
        <v>1</v>
      </c>
      <c r="AF125" s="423">
        <v>1</v>
      </c>
      <c r="AG125" s="609"/>
      <c r="IV125" s="73"/>
    </row>
    <row r="126" spans="1:256" s="74" customFormat="1" ht="20.25" customHeight="1" thickBot="1" x14ac:dyDescent="0.25">
      <c r="A126" s="478"/>
      <c r="B126" s="675"/>
      <c r="C126" s="661"/>
      <c r="D126" s="445"/>
      <c r="E126" s="464"/>
      <c r="F126" s="641"/>
      <c r="G126" s="546"/>
      <c r="H126" s="644"/>
      <c r="I126" s="628"/>
      <c r="J126" s="50" t="s">
        <v>19</v>
      </c>
      <c r="K126" s="205">
        <f>K124+K125</f>
        <v>0</v>
      </c>
      <c r="L126" s="57">
        <f>L124+L125</f>
        <v>0</v>
      </c>
      <c r="M126" s="57">
        <f>M124+M125</f>
        <v>0</v>
      </c>
      <c r="N126" s="206">
        <f>N124+N125</f>
        <v>0</v>
      </c>
      <c r="O126" s="205">
        <f t="shared" ref="O126:AB126" si="30">O124+O125</f>
        <v>0</v>
      </c>
      <c r="P126" s="57">
        <f t="shared" si="30"/>
        <v>0</v>
      </c>
      <c r="Q126" s="57">
        <f t="shared" si="30"/>
        <v>0</v>
      </c>
      <c r="R126" s="206">
        <f t="shared" si="30"/>
        <v>0</v>
      </c>
      <c r="S126" s="205">
        <f t="shared" si="30"/>
        <v>0</v>
      </c>
      <c r="T126" s="57">
        <f t="shared" si="30"/>
        <v>0</v>
      </c>
      <c r="U126" s="57">
        <f t="shared" si="30"/>
        <v>0</v>
      </c>
      <c r="V126" s="206">
        <f t="shared" si="30"/>
        <v>0</v>
      </c>
      <c r="W126" s="205">
        <f t="shared" si="30"/>
        <v>0</v>
      </c>
      <c r="X126" s="57">
        <f t="shared" si="30"/>
        <v>0</v>
      </c>
      <c r="Y126" s="57">
        <f t="shared" si="30"/>
        <v>0</v>
      </c>
      <c r="Z126" s="206">
        <f t="shared" si="30"/>
        <v>0</v>
      </c>
      <c r="AA126" s="54">
        <f t="shared" si="30"/>
        <v>0</v>
      </c>
      <c r="AB126" s="54">
        <f t="shared" si="30"/>
        <v>0</v>
      </c>
      <c r="AC126" s="637"/>
      <c r="AD126" s="418"/>
      <c r="AE126" s="418"/>
      <c r="AF126" s="424"/>
      <c r="AG126" s="609"/>
      <c r="IV126" s="73"/>
    </row>
    <row r="127" spans="1:256" s="74" customFormat="1" ht="28.5" customHeight="1" thickBot="1" x14ac:dyDescent="0.25">
      <c r="A127" s="477" t="s">
        <v>25</v>
      </c>
      <c r="B127" s="479" t="s">
        <v>23</v>
      </c>
      <c r="C127" s="481" t="s">
        <v>26</v>
      </c>
      <c r="D127" s="483" t="s">
        <v>24</v>
      </c>
      <c r="E127" s="485" t="s">
        <v>34</v>
      </c>
      <c r="F127" s="487"/>
      <c r="G127" s="489" t="s">
        <v>15</v>
      </c>
      <c r="H127" s="520" t="s">
        <v>54</v>
      </c>
      <c r="I127" s="493" t="s">
        <v>144</v>
      </c>
      <c r="J127" s="135" t="s">
        <v>135</v>
      </c>
      <c r="K127" s="184">
        <f>L127+N127</f>
        <v>1.6</v>
      </c>
      <c r="L127" s="182">
        <v>1.6</v>
      </c>
      <c r="M127" s="182">
        <v>0</v>
      </c>
      <c r="N127" s="183">
        <v>0</v>
      </c>
      <c r="O127" s="184">
        <f>P127+R127</f>
        <v>3.4</v>
      </c>
      <c r="P127" s="195">
        <v>3.4</v>
      </c>
      <c r="Q127" s="182">
        <v>0</v>
      </c>
      <c r="R127" s="183">
        <v>0</v>
      </c>
      <c r="S127" s="184">
        <f>T127+V127</f>
        <v>0</v>
      </c>
      <c r="T127" s="182">
        <v>0</v>
      </c>
      <c r="U127" s="182">
        <v>0</v>
      </c>
      <c r="V127" s="183">
        <v>0</v>
      </c>
      <c r="W127" s="184">
        <v>0</v>
      </c>
      <c r="X127" s="182">
        <v>0</v>
      </c>
      <c r="Y127" s="182">
        <v>0</v>
      </c>
      <c r="Z127" s="183">
        <v>0</v>
      </c>
      <c r="AA127" s="185">
        <v>6</v>
      </c>
      <c r="AB127" s="185">
        <v>8</v>
      </c>
      <c r="AC127" s="409" t="s">
        <v>110</v>
      </c>
      <c r="AD127" s="357">
        <v>5</v>
      </c>
      <c r="AE127" s="357">
        <v>5</v>
      </c>
      <c r="AF127" s="358">
        <v>5</v>
      </c>
      <c r="AG127" s="21"/>
      <c r="IV127" s="73"/>
    </row>
    <row r="128" spans="1:256" s="74" customFormat="1" ht="42.75" customHeight="1" thickBot="1" x14ac:dyDescent="0.25">
      <c r="A128" s="478"/>
      <c r="B128" s="480"/>
      <c r="C128" s="482"/>
      <c r="D128" s="484"/>
      <c r="E128" s="486"/>
      <c r="F128" s="488"/>
      <c r="G128" s="490"/>
      <c r="H128" s="521"/>
      <c r="I128" s="494"/>
      <c r="J128" s="186" t="s">
        <v>19</v>
      </c>
      <c r="K128" s="205">
        <f>K127</f>
        <v>1.6</v>
      </c>
      <c r="L128" s="57">
        <f>L127</f>
        <v>1.6</v>
      </c>
      <c r="M128" s="57">
        <f>M127</f>
        <v>0</v>
      </c>
      <c r="N128" s="206">
        <f>N127</f>
        <v>0</v>
      </c>
      <c r="O128" s="205">
        <f t="shared" ref="O128:AB128" si="31">O127</f>
        <v>3.4</v>
      </c>
      <c r="P128" s="57">
        <f t="shared" si="31"/>
        <v>3.4</v>
      </c>
      <c r="Q128" s="57">
        <f t="shared" si="31"/>
        <v>0</v>
      </c>
      <c r="R128" s="206">
        <f t="shared" si="31"/>
        <v>0</v>
      </c>
      <c r="S128" s="51">
        <f t="shared" si="31"/>
        <v>0</v>
      </c>
      <c r="T128" s="52">
        <f t="shared" si="31"/>
        <v>0</v>
      </c>
      <c r="U128" s="52">
        <f t="shared" si="31"/>
        <v>0</v>
      </c>
      <c r="V128" s="53">
        <f t="shared" si="31"/>
        <v>0</v>
      </c>
      <c r="W128" s="205">
        <f t="shared" si="31"/>
        <v>0</v>
      </c>
      <c r="X128" s="57">
        <f t="shared" si="31"/>
        <v>0</v>
      </c>
      <c r="Y128" s="57">
        <f t="shared" si="31"/>
        <v>0</v>
      </c>
      <c r="Z128" s="206">
        <f t="shared" si="31"/>
        <v>0</v>
      </c>
      <c r="AA128" s="54">
        <f t="shared" si="31"/>
        <v>6</v>
      </c>
      <c r="AB128" s="54">
        <f t="shared" si="31"/>
        <v>8</v>
      </c>
      <c r="AC128" s="410" t="s">
        <v>111</v>
      </c>
      <c r="AD128" s="354">
        <v>650</v>
      </c>
      <c r="AE128" s="401">
        <v>700</v>
      </c>
      <c r="AF128" s="399">
        <v>750</v>
      </c>
      <c r="AG128" s="21"/>
      <c r="IV128" s="73"/>
    </row>
    <row r="129" spans="1:256" s="74" customFormat="1" ht="21.75" customHeight="1" thickBot="1" x14ac:dyDescent="0.25">
      <c r="A129" s="36" t="s">
        <v>25</v>
      </c>
      <c r="B129" s="22" t="s">
        <v>23</v>
      </c>
      <c r="C129" s="23" t="s">
        <v>26</v>
      </c>
      <c r="D129" s="441" t="s">
        <v>21</v>
      </c>
      <c r="E129" s="441"/>
      <c r="F129" s="441"/>
      <c r="G129" s="441"/>
      <c r="H129" s="441"/>
      <c r="I129" s="441"/>
      <c r="J129" s="442"/>
      <c r="K129" s="191">
        <f t="shared" ref="K129:AB129" si="32">K122+K126+K128</f>
        <v>94.199999999999989</v>
      </c>
      <c r="L129" s="193">
        <f t="shared" si="32"/>
        <v>94.199999999999989</v>
      </c>
      <c r="M129" s="193">
        <f t="shared" si="32"/>
        <v>83.1</v>
      </c>
      <c r="N129" s="194">
        <f t="shared" si="32"/>
        <v>0</v>
      </c>
      <c r="O129" s="191">
        <f t="shared" si="32"/>
        <v>110.10000000000001</v>
      </c>
      <c r="P129" s="193">
        <f t="shared" si="32"/>
        <v>110.10000000000001</v>
      </c>
      <c r="Q129" s="193">
        <f t="shared" si="32"/>
        <v>91.1</v>
      </c>
      <c r="R129" s="194">
        <f t="shared" si="32"/>
        <v>0</v>
      </c>
      <c r="S129" s="191">
        <f t="shared" si="32"/>
        <v>0</v>
      </c>
      <c r="T129" s="193">
        <f t="shared" si="32"/>
        <v>0</v>
      </c>
      <c r="U129" s="193">
        <f t="shared" si="32"/>
        <v>0</v>
      </c>
      <c r="V129" s="194">
        <f t="shared" si="32"/>
        <v>0</v>
      </c>
      <c r="W129" s="191">
        <f t="shared" si="32"/>
        <v>0</v>
      </c>
      <c r="X129" s="193">
        <f t="shared" si="32"/>
        <v>0</v>
      </c>
      <c r="Y129" s="193">
        <f t="shared" si="32"/>
        <v>0</v>
      </c>
      <c r="Z129" s="194">
        <f t="shared" si="32"/>
        <v>0</v>
      </c>
      <c r="AA129" s="196">
        <f t="shared" si="32"/>
        <v>118.7</v>
      </c>
      <c r="AB129" s="196">
        <f t="shared" si="32"/>
        <v>124.7</v>
      </c>
      <c r="AC129" s="506"/>
      <c r="AD129" s="507"/>
      <c r="AE129" s="507"/>
      <c r="AF129" s="508"/>
      <c r="AG129" s="24"/>
      <c r="IV129" s="73"/>
    </row>
    <row r="130" spans="1:256" s="73" customFormat="1" ht="21" customHeight="1" thickBot="1" x14ac:dyDescent="0.25">
      <c r="A130" s="36" t="s">
        <v>25</v>
      </c>
      <c r="B130" s="26" t="s">
        <v>23</v>
      </c>
      <c r="C130" s="27" t="s">
        <v>27</v>
      </c>
      <c r="D130" s="425" t="s">
        <v>43</v>
      </c>
      <c r="E130" s="426"/>
      <c r="F130" s="426"/>
      <c r="G130" s="426"/>
      <c r="H130" s="426"/>
      <c r="I130" s="426"/>
      <c r="J130" s="426"/>
      <c r="K130" s="426"/>
      <c r="L130" s="426"/>
      <c r="M130" s="426"/>
      <c r="N130" s="426"/>
      <c r="O130" s="426"/>
      <c r="P130" s="426"/>
      <c r="Q130" s="426"/>
      <c r="R130" s="426"/>
      <c r="S130" s="426"/>
      <c r="T130" s="426"/>
      <c r="U130" s="426"/>
      <c r="V130" s="426"/>
      <c r="W130" s="426"/>
      <c r="X130" s="426"/>
      <c r="Y130" s="426"/>
      <c r="Z130" s="426"/>
      <c r="AA130" s="426"/>
      <c r="AB130" s="426"/>
      <c r="AC130" s="426"/>
      <c r="AD130" s="426"/>
      <c r="AE130" s="426"/>
      <c r="AF130" s="427"/>
      <c r="AG130" s="72"/>
    </row>
    <row r="131" spans="1:256" s="73" customFormat="1" ht="28.5" customHeight="1" x14ac:dyDescent="0.2">
      <c r="A131" s="589" t="s">
        <v>25</v>
      </c>
      <c r="B131" s="517" t="s">
        <v>23</v>
      </c>
      <c r="C131" s="535" t="s">
        <v>27</v>
      </c>
      <c r="D131" s="522" t="s">
        <v>14</v>
      </c>
      <c r="E131" s="652" t="s">
        <v>39</v>
      </c>
      <c r="F131" s="569"/>
      <c r="G131" s="647" t="s">
        <v>15</v>
      </c>
      <c r="H131" s="575" t="s">
        <v>55</v>
      </c>
      <c r="I131" s="580" t="s">
        <v>145</v>
      </c>
      <c r="J131" s="146" t="s">
        <v>17</v>
      </c>
      <c r="K131" s="136">
        <f>L131+N131</f>
        <v>97.1</v>
      </c>
      <c r="L131" s="43">
        <v>97.1</v>
      </c>
      <c r="M131" s="43">
        <v>84.1</v>
      </c>
      <c r="N131" s="46">
        <v>0</v>
      </c>
      <c r="O131" s="216">
        <f>P131+R131</f>
        <v>112.2</v>
      </c>
      <c r="P131" s="58">
        <v>112.2</v>
      </c>
      <c r="Q131" s="47">
        <v>94</v>
      </c>
      <c r="R131" s="46">
        <v>0</v>
      </c>
      <c r="S131" s="136">
        <f>T131+V131</f>
        <v>0</v>
      </c>
      <c r="T131" s="43">
        <v>0</v>
      </c>
      <c r="U131" s="43">
        <v>0</v>
      </c>
      <c r="V131" s="46">
        <v>0</v>
      </c>
      <c r="W131" s="136">
        <v>0</v>
      </c>
      <c r="X131" s="43">
        <v>0</v>
      </c>
      <c r="Y131" s="43">
        <v>0</v>
      </c>
      <c r="Z131" s="46">
        <v>0</v>
      </c>
      <c r="AA131" s="143">
        <v>128.80000000000001</v>
      </c>
      <c r="AB131" s="143">
        <v>148</v>
      </c>
      <c r="AC131" s="369" t="s">
        <v>148</v>
      </c>
      <c r="AD131" s="389">
        <v>100</v>
      </c>
      <c r="AE131" s="389">
        <v>100</v>
      </c>
      <c r="AF131" s="390">
        <v>100</v>
      </c>
      <c r="AG131" s="25"/>
    </row>
    <row r="132" spans="1:256" s="73" customFormat="1" ht="22.5" customHeight="1" x14ac:dyDescent="0.2">
      <c r="A132" s="590"/>
      <c r="B132" s="518"/>
      <c r="C132" s="536"/>
      <c r="D132" s="523"/>
      <c r="E132" s="653"/>
      <c r="F132" s="570"/>
      <c r="G132" s="648"/>
      <c r="H132" s="576"/>
      <c r="I132" s="581"/>
      <c r="J132" s="147" t="s">
        <v>135</v>
      </c>
      <c r="K132" s="153">
        <f t="shared" ref="K132:K134" si="33">L132+N132</f>
        <v>0</v>
      </c>
      <c r="L132" s="134">
        <v>0</v>
      </c>
      <c r="M132" s="134">
        <v>0</v>
      </c>
      <c r="N132" s="138">
        <v>0</v>
      </c>
      <c r="O132" s="137">
        <v>0</v>
      </c>
      <c r="P132" s="134">
        <v>0</v>
      </c>
      <c r="Q132" s="134">
        <v>0</v>
      </c>
      <c r="R132" s="138">
        <v>0</v>
      </c>
      <c r="S132" s="137">
        <v>0</v>
      </c>
      <c r="T132" s="134">
        <v>0</v>
      </c>
      <c r="U132" s="134">
        <v>0</v>
      </c>
      <c r="V132" s="138">
        <v>0</v>
      </c>
      <c r="W132" s="137">
        <v>0</v>
      </c>
      <c r="X132" s="134">
        <v>0</v>
      </c>
      <c r="Y132" s="134">
        <v>0</v>
      </c>
      <c r="Z132" s="9">
        <v>0</v>
      </c>
      <c r="AA132" s="144">
        <v>0</v>
      </c>
      <c r="AB132" s="144">
        <v>0</v>
      </c>
      <c r="AC132" s="428" t="s">
        <v>101</v>
      </c>
      <c r="AD132" s="422">
        <v>2</v>
      </c>
      <c r="AE132" s="422">
        <v>2</v>
      </c>
      <c r="AF132" s="504">
        <v>0</v>
      </c>
      <c r="AG132" s="25"/>
    </row>
    <row r="133" spans="1:256" s="73" customFormat="1" ht="21" customHeight="1" x14ac:dyDescent="0.2">
      <c r="A133" s="590"/>
      <c r="B133" s="518"/>
      <c r="C133" s="536"/>
      <c r="D133" s="523"/>
      <c r="E133" s="653"/>
      <c r="F133" s="570"/>
      <c r="G133" s="648"/>
      <c r="H133" s="576"/>
      <c r="I133" s="581"/>
      <c r="J133" s="148" t="s">
        <v>18</v>
      </c>
      <c r="K133" s="137">
        <f>L133+N133</f>
        <v>0</v>
      </c>
      <c r="L133" s="7">
        <v>0</v>
      </c>
      <c r="M133" s="7">
        <v>0</v>
      </c>
      <c r="N133" s="139">
        <v>0</v>
      </c>
      <c r="O133" s="8">
        <f>P133+R133</f>
        <v>0</v>
      </c>
      <c r="P133" s="7">
        <v>0</v>
      </c>
      <c r="Q133" s="7">
        <v>0</v>
      </c>
      <c r="R133" s="139">
        <v>0</v>
      </c>
      <c r="S133" s="8">
        <f>T133+V133</f>
        <v>0</v>
      </c>
      <c r="T133" s="7">
        <v>0</v>
      </c>
      <c r="U133" s="7">
        <v>0</v>
      </c>
      <c r="V133" s="139">
        <v>0</v>
      </c>
      <c r="W133" s="8">
        <f>X133+Z133</f>
        <v>0</v>
      </c>
      <c r="X133" s="7">
        <v>0</v>
      </c>
      <c r="Y133" s="7">
        <v>0</v>
      </c>
      <c r="Z133" s="138">
        <v>0</v>
      </c>
      <c r="AA133" s="162">
        <v>0</v>
      </c>
      <c r="AB133" s="162">
        <v>0</v>
      </c>
      <c r="AC133" s="429"/>
      <c r="AD133" s="430"/>
      <c r="AE133" s="430"/>
      <c r="AF133" s="505"/>
      <c r="AG133" s="25"/>
    </row>
    <row r="134" spans="1:256" s="73" customFormat="1" ht="28.5" customHeight="1" thickBot="1" x14ac:dyDescent="0.25">
      <c r="A134" s="590"/>
      <c r="B134" s="518"/>
      <c r="C134" s="536"/>
      <c r="D134" s="523"/>
      <c r="E134" s="653"/>
      <c r="F134" s="570"/>
      <c r="G134" s="648"/>
      <c r="H134" s="576"/>
      <c r="I134" s="581"/>
      <c r="J134" s="149" t="s">
        <v>137</v>
      </c>
      <c r="K134" s="263">
        <f t="shared" si="33"/>
        <v>0</v>
      </c>
      <c r="L134" s="264">
        <v>0</v>
      </c>
      <c r="M134" s="264">
        <v>0</v>
      </c>
      <c r="N134" s="272">
        <v>0</v>
      </c>
      <c r="O134" s="266">
        <v>0</v>
      </c>
      <c r="P134" s="273">
        <v>0</v>
      </c>
      <c r="Q134" s="264">
        <v>0</v>
      </c>
      <c r="R134" s="272">
        <v>0</v>
      </c>
      <c r="S134" s="266">
        <f>T134+V134</f>
        <v>0</v>
      </c>
      <c r="T134" s="264">
        <v>0</v>
      </c>
      <c r="U134" s="264">
        <v>0</v>
      </c>
      <c r="V134" s="272">
        <v>0</v>
      </c>
      <c r="W134" s="266">
        <v>0</v>
      </c>
      <c r="X134" s="264">
        <v>0</v>
      </c>
      <c r="Y134" s="264">
        <v>0</v>
      </c>
      <c r="Z134" s="265">
        <v>0</v>
      </c>
      <c r="AA134" s="162">
        <v>0</v>
      </c>
      <c r="AB134" s="162">
        <v>0</v>
      </c>
      <c r="AC134" s="363" t="s">
        <v>48</v>
      </c>
      <c r="AD134" s="334">
        <v>1</v>
      </c>
      <c r="AE134" s="334">
        <v>1</v>
      </c>
      <c r="AF134" s="362">
        <v>1</v>
      </c>
      <c r="AG134" s="613"/>
    </row>
    <row r="135" spans="1:256" s="73" customFormat="1" ht="39.75" customHeight="1" x14ac:dyDescent="0.2">
      <c r="A135" s="590"/>
      <c r="B135" s="518"/>
      <c r="C135" s="536"/>
      <c r="D135" s="523"/>
      <c r="E135" s="653"/>
      <c r="F135" s="570"/>
      <c r="G135" s="648"/>
      <c r="H135" s="576"/>
      <c r="I135" s="581"/>
      <c r="J135" s="655" t="s">
        <v>19</v>
      </c>
      <c r="K135" s="446">
        <f>SUM(K131:K134)</f>
        <v>97.1</v>
      </c>
      <c r="L135" s="529">
        <f t="shared" ref="L135:AB135" si="34">SUM(L131:L134)</f>
        <v>97.1</v>
      </c>
      <c r="M135" s="529">
        <f t="shared" si="34"/>
        <v>84.1</v>
      </c>
      <c r="N135" s="538">
        <f t="shared" si="34"/>
        <v>0</v>
      </c>
      <c r="O135" s="446">
        <f t="shared" si="34"/>
        <v>112.2</v>
      </c>
      <c r="P135" s="529">
        <f t="shared" si="34"/>
        <v>112.2</v>
      </c>
      <c r="Q135" s="529">
        <f t="shared" si="34"/>
        <v>94</v>
      </c>
      <c r="R135" s="538">
        <f t="shared" si="34"/>
        <v>0</v>
      </c>
      <c r="S135" s="446">
        <f t="shared" si="34"/>
        <v>0</v>
      </c>
      <c r="T135" s="529">
        <f t="shared" si="34"/>
        <v>0</v>
      </c>
      <c r="U135" s="529">
        <f t="shared" si="34"/>
        <v>0</v>
      </c>
      <c r="V135" s="538">
        <f t="shared" si="34"/>
        <v>0</v>
      </c>
      <c r="W135" s="446">
        <f t="shared" si="34"/>
        <v>0</v>
      </c>
      <c r="X135" s="529">
        <f t="shared" si="34"/>
        <v>0</v>
      </c>
      <c r="Y135" s="529">
        <f t="shared" si="34"/>
        <v>0</v>
      </c>
      <c r="Z135" s="538">
        <f t="shared" si="34"/>
        <v>0</v>
      </c>
      <c r="AA135" s="578">
        <f t="shared" si="34"/>
        <v>128.80000000000001</v>
      </c>
      <c r="AB135" s="578">
        <f t="shared" si="34"/>
        <v>148</v>
      </c>
      <c r="AC135" s="395" t="s">
        <v>116</v>
      </c>
      <c r="AD135" s="342">
        <v>3</v>
      </c>
      <c r="AE135" s="342">
        <v>2</v>
      </c>
      <c r="AF135" s="343">
        <v>2</v>
      </c>
      <c r="AG135" s="613"/>
    </row>
    <row r="136" spans="1:256" s="73" customFormat="1" ht="38.25" customHeight="1" thickBot="1" x14ac:dyDescent="0.25">
      <c r="A136" s="591"/>
      <c r="B136" s="519"/>
      <c r="C136" s="537"/>
      <c r="D136" s="524"/>
      <c r="E136" s="654"/>
      <c r="F136" s="571"/>
      <c r="G136" s="649"/>
      <c r="H136" s="577"/>
      <c r="I136" s="582"/>
      <c r="J136" s="562"/>
      <c r="K136" s="448"/>
      <c r="L136" s="540"/>
      <c r="M136" s="540"/>
      <c r="N136" s="539"/>
      <c r="O136" s="448"/>
      <c r="P136" s="540"/>
      <c r="Q136" s="540"/>
      <c r="R136" s="539"/>
      <c r="S136" s="448"/>
      <c r="T136" s="540"/>
      <c r="U136" s="540"/>
      <c r="V136" s="539"/>
      <c r="W136" s="448"/>
      <c r="X136" s="540"/>
      <c r="Y136" s="540"/>
      <c r="Z136" s="539"/>
      <c r="AA136" s="579"/>
      <c r="AB136" s="579"/>
      <c r="AC136" s="383" t="s">
        <v>105</v>
      </c>
      <c r="AD136" s="371">
        <v>1</v>
      </c>
      <c r="AE136" s="371">
        <v>1</v>
      </c>
      <c r="AF136" s="393">
        <v>1</v>
      </c>
      <c r="AG136" s="613"/>
    </row>
    <row r="137" spans="1:256" s="73" customFormat="1" ht="30" customHeight="1" x14ac:dyDescent="0.2">
      <c r="A137" s="589" t="s">
        <v>25</v>
      </c>
      <c r="B137" s="583" t="s">
        <v>23</v>
      </c>
      <c r="C137" s="541" t="s">
        <v>27</v>
      </c>
      <c r="D137" s="549" t="s">
        <v>23</v>
      </c>
      <c r="E137" s="552" t="s">
        <v>37</v>
      </c>
      <c r="F137" s="572"/>
      <c r="G137" s="594" t="s">
        <v>15</v>
      </c>
      <c r="H137" s="555" t="s">
        <v>55</v>
      </c>
      <c r="I137" s="566" t="s">
        <v>145</v>
      </c>
      <c r="J137" s="146" t="s">
        <v>18</v>
      </c>
      <c r="K137" s="267">
        <f>L137+N137</f>
        <v>19</v>
      </c>
      <c r="L137" s="268">
        <v>19</v>
      </c>
      <c r="M137" s="268">
        <v>0</v>
      </c>
      <c r="N137" s="269">
        <v>0</v>
      </c>
      <c r="O137" s="267">
        <f>P137+R137</f>
        <v>20</v>
      </c>
      <c r="P137" s="270">
        <v>20</v>
      </c>
      <c r="Q137" s="268">
        <v>0</v>
      </c>
      <c r="R137" s="269">
        <v>0</v>
      </c>
      <c r="S137" s="267">
        <f>T137+V137</f>
        <v>0</v>
      </c>
      <c r="T137" s="268">
        <v>0</v>
      </c>
      <c r="U137" s="268">
        <v>0</v>
      </c>
      <c r="V137" s="269">
        <v>0</v>
      </c>
      <c r="W137" s="267">
        <v>0</v>
      </c>
      <c r="X137" s="268">
        <v>0</v>
      </c>
      <c r="Y137" s="268">
        <v>0</v>
      </c>
      <c r="Z137" s="269">
        <v>0</v>
      </c>
      <c r="AA137" s="271">
        <v>30</v>
      </c>
      <c r="AB137" s="271">
        <v>30</v>
      </c>
      <c r="AC137" s="368" t="s">
        <v>128</v>
      </c>
      <c r="AD137" s="389">
        <v>1</v>
      </c>
      <c r="AE137" s="389">
        <v>1</v>
      </c>
      <c r="AF137" s="390">
        <v>1</v>
      </c>
      <c r="AG137" s="25"/>
    </row>
    <row r="138" spans="1:256" s="73" customFormat="1" ht="28.5" customHeight="1" thickBot="1" x14ac:dyDescent="0.25">
      <c r="A138" s="590"/>
      <c r="B138" s="584"/>
      <c r="C138" s="542"/>
      <c r="D138" s="550"/>
      <c r="E138" s="553"/>
      <c r="F138" s="573"/>
      <c r="G138" s="595"/>
      <c r="H138" s="556"/>
      <c r="I138" s="567"/>
      <c r="J138" s="149" t="s">
        <v>135</v>
      </c>
      <c r="K138" s="152">
        <v>0</v>
      </c>
      <c r="L138" s="161">
        <v>0</v>
      </c>
      <c r="M138" s="161">
        <v>0</v>
      </c>
      <c r="N138" s="160">
        <v>0</v>
      </c>
      <c r="O138" s="140">
        <v>0</v>
      </c>
      <c r="P138" s="150">
        <v>0</v>
      </c>
      <c r="Q138" s="161">
        <v>0</v>
      </c>
      <c r="R138" s="160">
        <v>0</v>
      </c>
      <c r="S138" s="152">
        <v>0</v>
      </c>
      <c r="T138" s="161">
        <v>0</v>
      </c>
      <c r="U138" s="161">
        <v>0</v>
      </c>
      <c r="V138" s="160">
        <v>0</v>
      </c>
      <c r="W138" s="152">
        <v>0</v>
      </c>
      <c r="X138" s="161">
        <v>0</v>
      </c>
      <c r="Y138" s="161">
        <v>0</v>
      </c>
      <c r="Z138" s="160">
        <v>0</v>
      </c>
      <c r="AA138" s="163">
        <v>0</v>
      </c>
      <c r="AB138" s="163">
        <v>0</v>
      </c>
      <c r="AC138" s="404" t="s">
        <v>129</v>
      </c>
      <c r="AD138" s="334">
        <v>1</v>
      </c>
      <c r="AE138" s="334">
        <v>1</v>
      </c>
      <c r="AF138" s="335">
        <v>1</v>
      </c>
      <c r="AG138" s="613"/>
    </row>
    <row r="139" spans="1:256" s="73" customFormat="1" ht="26.25" customHeight="1" thickBot="1" x14ac:dyDescent="0.25">
      <c r="A139" s="591"/>
      <c r="B139" s="585"/>
      <c r="C139" s="543"/>
      <c r="D139" s="551"/>
      <c r="E139" s="554"/>
      <c r="F139" s="574"/>
      <c r="G139" s="596"/>
      <c r="H139" s="557"/>
      <c r="I139" s="568"/>
      <c r="J139" s="207" t="s">
        <v>19</v>
      </c>
      <c r="K139" s="187">
        <f>K137+K138</f>
        <v>19</v>
      </c>
      <c r="L139" s="56">
        <f>L137+L138</f>
        <v>19</v>
      </c>
      <c r="M139" s="56">
        <f>M137+M138</f>
        <v>0</v>
      </c>
      <c r="N139" s="188">
        <f>N137+N138</f>
        <v>0</v>
      </c>
      <c r="O139" s="187">
        <f t="shared" ref="O139:AB139" si="35">O137+O138</f>
        <v>20</v>
      </c>
      <c r="P139" s="56">
        <f t="shared" si="35"/>
        <v>20</v>
      </c>
      <c r="Q139" s="56">
        <f t="shared" si="35"/>
        <v>0</v>
      </c>
      <c r="R139" s="188">
        <f t="shared" si="35"/>
        <v>0</v>
      </c>
      <c r="S139" s="187">
        <f t="shared" si="35"/>
        <v>0</v>
      </c>
      <c r="T139" s="56">
        <f t="shared" si="35"/>
        <v>0</v>
      </c>
      <c r="U139" s="56">
        <f t="shared" si="35"/>
        <v>0</v>
      </c>
      <c r="V139" s="188">
        <f t="shared" si="35"/>
        <v>0</v>
      </c>
      <c r="W139" s="187">
        <f t="shared" si="35"/>
        <v>0</v>
      </c>
      <c r="X139" s="56">
        <f t="shared" si="35"/>
        <v>0</v>
      </c>
      <c r="Y139" s="56">
        <f t="shared" si="35"/>
        <v>0</v>
      </c>
      <c r="Z139" s="188">
        <f t="shared" si="35"/>
        <v>0</v>
      </c>
      <c r="AA139" s="190">
        <f t="shared" si="35"/>
        <v>30</v>
      </c>
      <c r="AB139" s="190">
        <f t="shared" si="35"/>
        <v>30</v>
      </c>
      <c r="AC139" s="365" t="s">
        <v>130</v>
      </c>
      <c r="AD139" s="352">
        <v>1</v>
      </c>
      <c r="AE139" s="352">
        <v>1</v>
      </c>
      <c r="AF139" s="353">
        <v>1</v>
      </c>
      <c r="AG139" s="613"/>
    </row>
    <row r="140" spans="1:256" s="73" customFormat="1" ht="29.25" customHeight="1" thickBot="1" x14ac:dyDescent="0.25">
      <c r="A140" s="589" t="s">
        <v>25</v>
      </c>
      <c r="B140" s="517" t="s">
        <v>23</v>
      </c>
      <c r="C140" s="535" t="s">
        <v>27</v>
      </c>
      <c r="D140" s="522" t="s">
        <v>24</v>
      </c>
      <c r="E140" s="652" t="s">
        <v>34</v>
      </c>
      <c r="F140" s="569"/>
      <c r="G140" s="647" t="s">
        <v>15</v>
      </c>
      <c r="H140" s="575" t="s">
        <v>55</v>
      </c>
      <c r="I140" s="580" t="s">
        <v>145</v>
      </c>
      <c r="J140" s="208" t="s">
        <v>135</v>
      </c>
      <c r="K140" s="184">
        <f>L140+N140</f>
        <v>2.5</v>
      </c>
      <c r="L140" s="182">
        <v>2.5</v>
      </c>
      <c r="M140" s="182">
        <v>1</v>
      </c>
      <c r="N140" s="183">
        <v>0</v>
      </c>
      <c r="O140" s="184">
        <f>P140+R140</f>
        <v>2.5</v>
      </c>
      <c r="P140" s="195">
        <v>2.5</v>
      </c>
      <c r="Q140" s="182">
        <v>1</v>
      </c>
      <c r="R140" s="183">
        <v>0</v>
      </c>
      <c r="S140" s="184">
        <f>T140+V140</f>
        <v>0</v>
      </c>
      <c r="T140" s="182">
        <v>0</v>
      </c>
      <c r="U140" s="182">
        <v>0</v>
      </c>
      <c r="V140" s="183">
        <v>0</v>
      </c>
      <c r="W140" s="184">
        <v>0</v>
      </c>
      <c r="X140" s="182">
        <v>0</v>
      </c>
      <c r="Y140" s="182">
        <v>0</v>
      </c>
      <c r="Z140" s="183">
        <v>0</v>
      </c>
      <c r="AA140" s="185">
        <v>2.5</v>
      </c>
      <c r="AB140" s="185">
        <v>2.5</v>
      </c>
      <c r="AC140" s="369" t="s">
        <v>110</v>
      </c>
      <c r="AD140" s="389">
        <v>20</v>
      </c>
      <c r="AE140" s="357">
        <v>20</v>
      </c>
      <c r="AF140" s="390">
        <v>20</v>
      </c>
      <c r="AG140" s="25"/>
    </row>
    <row r="141" spans="1:256" s="73" customFormat="1" ht="40.5" customHeight="1" thickBot="1" x14ac:dyDescent="0.25">
      <c r="A141" s="591"/>
      <c r="B141" s="519"/>
      <c r="C141" s="537"/>
      <c r="D141" s="524"/>
      <c r="E141" s="654"/>
      <c r="F141" s="571"/>
      <c r="G141" s="649"/>
      <c r="H141" s="577"/>
      <c r="I141" s="582"/>
      <c r="J141" s="209" t="s">
        <v>19</v>
      </c>
      <c r="K141" s="187">
        <f>K140</f>
        <v>2.5</v>
      </c>
      <c r="L141" s="56">
        <f>L140</f>
        <v>2.5</v>
      </c>
      <c r="M141" s="56">
        <f>M140</f>
        <v>1</v>
      </c>
      <c r="N141" s="188">
        <f>N140</f>
        <v>0</v>
      </c>
      <c r="O141" s="187">
        <f t="shared" ref="O141:AB141" si="36">O140</f>
        <v>2.5</v>
      </c>
      <c r="P141" s="56">
        <f t="shared" si="36"/>
        <v>2.5</v>
      </c>
      <c r="Q141" s="56">
        <f t="shared" si="36"/>
        <v>1</v>
      </c>
      <c r="R141" s="188">
        <f t="shared" si="36"/>
        <v>0</v>
      </c>
      <c r="S141" s="187">
        <f t="shared" si="36"/>
        <v>0</v>
      </c>
      <c r="T141" s="56">
        <f t="shared" si="36"/>
        <v>0</v>
      </c>
      <c r="U141" s="56">
        <f t="shared" si="36"/>
        <v>0</v>
      </c>
      <c r="V141" s="188">
        <f t="shared" si="36"/>
        <v>0</v>
      </c>
      <c r="W141" s="187">
        <f t="shared" si="36"/>
        <v>0</v>
      </c>
      <c r="X141" s="56">
        <f t="shared" si="36"/>
        <v>0</v>
      </c>
      <c r="Y141" s="56">
        <f t="shared" si="36"/>
        <v>0</v>
      </c>
      <c r="Z141" s="188">
        <f t="shared" si="36"/>
        <v>0</v>
      </c>
      <c r="AA141" s="190">
        <f t="shared" si="36"/>
        <v>2.5</v>
      </c>
      <c r="AB141" s="190">
        <f t="shared" si="36"/>
        <v>2.5</v>
      </c>
      <c r="AC141" s="391" t="s">
        <v>111</v>
      </c>
      <c r="AD141" s="352">
        <v>850</v>
      </c>
      <c r="AE141" s="401">
        <v>900</v>
      </c>
      <c r="AF141" s="393">
        <v>950</v>
      </c>
      <c r="AG141" s="25"/>
    </row>
    <row r="142" spans="1:256" s="73" customFormat="1" ht="24.75" customHeight="1" thickBot="1" x14ac:dyDescent="0.25">
      <c r="A142" s="36" t="s">
        <v>25</v>
      </c>
      <c r="B142" s="29" t="s">
        <v>23</v>
      </c>
      <c r="C142" s="27" t="s">
        <v>27</v>
      </c>
      <c r="D142" s="563" t="s">
        <v>21</v>
      </c>
      <c r="E142" s="563"/>
      <c r="F142" s="563"/>
      <c r="G142" s="563"/>
      <c r="H142" s="563"/>
      <c r="I142" s="563"/>
      <c r="J142" s="564"/>
      <c r="K142" s="210">
        <f t="shared" ref="K142:AB142" si="37">K135+K139+K141</f>
        <v>118.6</v>
      </c>
      <c r="L142" s="12">
        <f t="shared" si="37"/>
        <v>118.6</v>
      </c>
      <c r="M142" s="12">
        <f t="shared" si="37"/>
        <v>85.1</v>
      </c>
      <c r="N142" s="211">
        <f t="shared" si="37"/>
        <v>0</v>
      </c>
      <c r="O142" s="210">
        <f t="shared" si="37"/>
        <v>134.69999999999999</v>
      </c>
      <c r="P142" s="14">
        <f t="shared" si="37"/>
        <v>134.69999999999999</v>
      </c>
      <c r="Q142" s="14">
        <f t="shared" si="37"/>
        <v>95</v>
      </c>
      <c r="R142" s="211">
        <f t="shared" si="37"/>
        <v>0</v>
      </c>
      <c r="S142" s="210">
        <f t="shared" si="37"/>
        <v>0</v>
      </c>
      <c r="T142" s="12">
        <f t="shared" si="37"/>
        <v>0</v>
      </c>
      <c r="U142" s="12">
        <f t="shared" si="37"/>
        <v>0</v>
      </c>
      <c r="V142" s="211">
        <f t="shared" si="37"/>
        <v>0</v>
      </c>
      <c r="W142" s="210">
        <f t="shared" si="37"/>
        <v>0</v>
      </c>
      <c r="X142" s="12">
        <f t="shared" si="37"/>
        <v>0</v>
      </c>
      <c r="Y142" s="12">
        <f t="shared" si="37"/>
        <v>0</v>
      </c>
      <c r="Z142" s="211">
        <f t="shared" si="37"/>
        <v>0</v>
      </c>
      <c r="AA142" s="212">
        <f t="shared" si="37"/>
        <v>161.30000000000001</v>
      </c>
      <c r="AB142" s="212">
        <f t="shared" si="37"/>
        <v>180.5</v>
      </c>
      <c r="AC142" s="512"/>
      <c r="AD142" s="513"/>
      <c r="AE142" s="513"/>
      <c r="AF142" s="514"/>
      <c r="AG142" s="28"/>
    </row>
    <row r="143" spans="1:256" s="74" customFormat="1" ht="23.25" customHeight="1" thickBot="1" x14ac:dyDescent="0.25">
      <c r="A143" s="36" t="s">
        <v>25</v>
      </c>
      <c r="B143" s="22" t="s">
        <v>23</v>
      </c>
      <c r="C143" s="23" t="s">
        <v>28</v>
      </c>
      <c r="D143" s="509" t="s">
        <v>44</v>
      </c>
      <c r="E143" s="510"/>
      <c r="F143" s="510"/>
      <c r="G143" s="510"/>
      <c r="H143" s="510"/>
      <c r="I143" s="510"/>
      <c r="J143" s="510"/>
      <c r="K143" s="510"/>
      <c r="L143" s="510"/>
      <c r="M143" s="510"/>
      <c r="N143" s="510"/>
      <c r="O143" s="510"/>
      <c r="P143" s="510"/>
      <c r="Q143" s="510"/>
      <c r="R143" s="510"/>
      <c r="S143" s="510"/>
      <c r="T143" s="510"/>
      <c r="U143" s="510"/>
      <c r="V143" s="510"/>
      <c r="W143" s="510"/>
      <c r="X143" s="510"/>
      <c r="Y143" s="510"/>
      <c r="Z143" s="510"/>
      <c r="AA143" s="510"/>
      <c r="AB143" s="510"/>
      <c r="AC143" s="510"/>
      <c r="AD143" s="510"/>
      <c r="AE143" s="510"/>
      <c r="AF143" s="511"/>
      <c r="AG143" s="69"/>
      <c r="IV143" s="73"/>
    </row>
    <row r="144" spans="1:256" s="74" customFormat="1" ht="27" customHeight="1" x14ac:dyDescent="0.2">
      <c r="A144" s="477" t="s">
        <v>25</v>
      </c>
      <c r="B144" s="479" t="s">
        <v>23</v>
      </c>
      <c r="C144" s="481" t="s">
        <v>28</v>
      </c>
      <c r="D144" s="483" t="s">
        <v>14</v>
      </c>
      <c r="E144" s="485" t="s">
        <v>39</v>
      </c>
      <c r="F144" s="487"/>
      <c r="G144" s="489" t="s">
        <v>15</v>
      </c>
      <c r="H144" s="491" t="s">
        <v>56</v>
      </c>
      <c r="I144" s="493" t="s">
        <v>146</v>
      </c>
      <c r="J144" s="85" t="s">
        <v>17</v>
      </c>
      <c r="K144" s="136">
        <f>L144+N144</f>
        <v>103.2</v>
      </c>
      <c r="L144" s="43">
        <v>103.2</v>
      </c>
      <c r="M144" s="43">
        <v>91.5</v>
      </c>
      <c r="N144" s="46">
        <v>0</v>
      </c>
      <c r="O144" s="136">
        <f>P144+R144</f>
        <v>108</v>
      </c>
      <c r="P144" s="45">
        <v>108</v>
      </c>
      <c r="Q144" s="43">
        <v>93.7</v>
      </c>
      <c r="R144" s="46">
        <v>0</v>
      </c>
      <c r="S144" s="136">
        <f>T144+V144</f>
        <v>0</v>
      </c>
      <c r="T144" s="43">
        <v>0</v>
      </c>
      <c r="U144" s="43">
        <v>0</v>
      </c>
      <c r="V144" s="46">
        <v>0</v>
      </c>
      <c r="W144" s="136">
        <v>0</v>
      </c>
      <c r="X144" s="43">
        <v>0</v>
      </c>
      <c r="Y144" s="43">
        <v>0</v>
      </c>
      <c r="Z144" s="46">
        <v>0</v>
      </c>
      <c r="AA144" s="143">
        <v>112</v>
      </c>
      <c r="AB144" s="143">
        <v>115</v>
      </c>
      <c r="AC144" s="369" t="s">
        <v>148</v>
      </c>
      <c r="AD144" s="389">
        <v>100</v>
      </c>
      <c r="AE144" s="389">
        <v>100</v>
      </c>
      <c r="AF144" s="390">
        <v>100</v>
      </c>
      <c r="AG144" s="21"/>
      <c r="IV144" s="73"/>
    </row>
    <row r="145" spans="1:256" s="74" customFormat="1" ht="22.5" customHeight="1" x14ac:dyDescent="0.2">
      <c r="A145" s="495"/>
      <c r="B145" s="586"/>
      <c r="C145" s="629"/>
      <c r="D145" s="630"/>
      <c r="E145" s="631"/>
      <c r="F145" s="632"/>
      <c r="G145" s="625"/>
      <c r="H145" s="588"/>
      <c r="I145" s="587"/>
      <c r="J145" s="178" t="s">
        <v>135</v>
      </c>
      <c r="K145" s="153">
        <f t="shared" ref="K145:K147" si="38">L145+N145</f>
        <v>0</v>
      </c>
      <c r="L145" s="134">
        <v>0</v>
      </c>
      <c r="M145" s="134">
        <v>0</v>
      </c>
      <c r="N145" s="138">
        <v>0</v>
      </c>
      <c r="O145" s="137">
        <v>0</v>
      </c>
      <c r="P145" s="134">
        <v>0</v>
      </c>
      <c r="Q145" s="134">
        <v>0</v>
      </c>
      <c r="R145" s="138">
        <v>0</v>
      </c>
      <c r="S145" s="137">
        <v>0</v>
      </c>
      <c r="T145" s="134">
        <v>0</v>
      </c>
      <c r="U145" s="134">
        <v>0</v>
      </c>
      <c r="V145" s="138">
        <v>0</v>
      </c>
      <c r="W145" s="137">
        <v>0</v>
      </c>
      <c r="X145" s="134">
        <v>0</v>
      </c>
      <c r="Y145" s="134">
        <v>0</v>
      </c>
      <c r="Z145" s="9">
        <v>0</v>
      </c>
      <c r="AA145" s="144">
        <v>0</v>
      </c>
      <c r="AB145" s="144">
        <v>0</v>
      </c>
      <c r="AC145" s="428" t="s">
        <v>101</v>
      </c>
      <c r="AD145" s="422">
        <v>0</v>
      </c>
      <c r="AE145" s="422">
        <v>0</v>
      </c>
      <c r="AF145" s="504">
        <v>0</v>
      </c>
      <c r="AG145" s="21"/>
      <c r="IV145" s="73"/>
    </row>
    <row r="146" spans="1:256" s="74" customFormat="1" ht="24.75" customHeight="1" x14ac:dyDescent="0.2">
      <c r="A146" s="495"/>
      <c r="B146" s="586"/>
      <c r="C146" s="629"/>
      <c r="D146" s="630"/>
      <c r="E146" s="631"/>
      <c r="F146" s="632"/>
      <c r="G146" s="625"/>
      <c r="H146" s="588"/>
      <c r="I146" s="587"/>
      <c r="J146" s="167" t="s">
        <v>18</v>
      </c>
      <c r="K146" s="137">
        <f>L146+N146</f>
        <v>0</v>
      </c>
      <c r="L146" s="7">
        <v>0</v>
      </c>
      <c r="M146" s="7">
        <v>0</v>
      </c>
      <c r="N146" s="139">
        <v>0</v>
      </c>
      <c r="O146" s="8">
        <f>P146+R146</f>
        <v>0</v>
      </c>
      <c r="P146" s="7">
        <v>0</v>
      </c>
      <c r="Q146" s="7">
        <v>0</v>
      </c>
      <c r="R146" s="139">
        <v>0</v>
      </c>
      <c r="S146" s="8">
        <f>T146+V146</f>
        <v>0</v>
      </c>
      <c r="T146" s="7">
        <v>0</v>
      </c>
      <c r="U146" s="7">
        <v>0</v>
      </c>
      <c r="V146" s="139">
        <v>0</v>
      </c>
      <c r="W146" s="8">
        <f>X146+Z146</f>
        <v>0</v>
      </c>
      <c r="X146" s="7">
        <v>0</v>
      </c>
      <c r="Y146" s="7">
        <v>0</v>
      </c>
      <c r="Z146" s="138">
        <v>0</v>
      </c>
      <c r="AA146" s="162">
        <v>0</v>
      </c>
      <c r="AB146" s="162">
        <v>0</v>
      </c>
      <c r="AC146" s="429"/>
      <c r="AD146" s="430"/>
      <c r="AE146" s="430"/>
      <c r="AF146" s="505"/>
      <c r="AG146" s="21"/>
      <c r="IV146" s="73"/>
    </row>
    <row r="147" spans="1:256" s="74" customFormat="1" ht="30" customHeight="1" thickBot="1" x14ac:dyDescent="0.25">
      <c r="A147" s="495"/>
      <c r="B147" s="586"/>
      <c r="C147" s="629"/>
      <c r="D147" s="630"/>
      <c r="E147" s="631"/>
      <c r="F147" s="632"/>
      <c r="G147" s="625"/>
      <c r="H147" s="588"/>
      <c r="I147" s="587"/>
      <c r="J147" s="94" t="s">
        <v>137</v>
      </c>
      <c r="K147" s="263">
        <f t="shared" si="38"/>
        <v>0</v>
      </c>
      <c r="L147" s="264">
        <v>0</v>
      </c>
      <c r="M147" s="264">
        <v>0</v>
      </c>
      <c r="N147" s="272">
        <v>0</v>
      </c>
      <c r="O147" s="266">
        <v>0</v>
      </c>
      <c r="P147" s="273">
        <v>0</v>
      </c>
      <c r="Q147" s="264">
        <v>0</v>
      </c>
      <c r="R147" s="272">
        <v>0</v>
      </c>
      <c r="S147" s="266">
        <f>T147+V147</f>
        <v>0</v>
      </c>
      <c r="T147" s="264">
        <v>0</v>
      </c>
      <c r="U147" s="264">
        <v>0</v>
      </c>
      <c r="V147" s="272">
        <v>0</v>
      </c>
      <c r="W147" s="266">
        <v>0</v>
      </c>
      <c r="X147" s="264">
        <v>0</v>
      </c>
      <c r="Y147" s="264">
        <v>0</v>
      </c>
      <c r="Z147" s="265">
        <v>0</v>
      </c>
      <c r="AA147" s="162">
        <v>0</v>
      </c>
      <c r="AB147" s="162">
        <v>0</v>
      </c>
      <c r="AC147" s="363" t="s">
        <v>48</v>
      </c>
      <c r="AD147" s="334">
        <v>1</v>
      </c>
      <c r="AE147" s="334">
        <v>1</v>
      </c>
      <c r="AF147" s="362">
        <v>1</v>
      </c>
      <c r="AG147" s="609"/>
      <c r="IV147" s="73"/>
    </row>
    <row r="148" spans="1:256" s="74" customFormat="1" ht="39" customHeight="1" x14ac:dyDescent="0.2">
      <c r="A148" s="495"/>
      <c r="B148" s="586"/>
      <c r="C148" s="629"/>
      <c r="D148" s="630"/>
      <c r="E148" s="631"/>
      <c r="F148" s="632"/>
      <c r="G148" s="625"/>
      <c r="H148" s="588"/>
      <c r="I148" s="587"/>
      <c r="J148" s="560" t="s">
        <v>19</v>
      </c>
      <c r="K148" s="446">
        <f>SUM(K144:K147)</f>
        <v>103.2</v>
      </c>
      <c r="L148" s="529">
        <f t="shared" ref="L148:AB148" si="39">SUM(L144:L147)</f>
        <v>103.2</v>
      </c>
      <c r="M148" s="529">
        <f t="shared" si="39"/>
        <v>91.5</v>
      </c>
      <c r="N148" s="538">
        <f t="shared" si="39"/>
        <v>0</v>
      </c>
      <c r="O148" s="446">
        <f t="shared" si="39"/>
        <v>108</v>
      </c>
      <c r="P148" s="529">
        <f t="shared" si="39"/>
        <v>108</v>
      </c>
      <c r="Q148" s="529">
        <f t="shared" si="39"/>
        <v>93.7</v>
      </c>
      <c r="R148" s="538">
        <f t="shared" si="39"/>
        <v>0</v>
      </c>
      <c r="S148" s="446">
        <f t="shared" si="39"/>
        <v>0</v>
      </c>
      <c r="T148" s="529">
        <f t="shared" si="39"/>
        <v>0</v>
      </c>
      <c r="U148" s="529">
        <f t="shared" si="39"/>
        <v>0</v>
      </c>
      <c r="V148" s="538">
        <f t="shared" si="39"/>
        <v>0</v>
      </c>
      <c r="W148" s="446">
        <f t="shared" si="39"/>
        <v>0</v>
      </c>
      <c r="X148" s="529">
        <f t="shared" si="39"/>
        <v>0</v>
      </c>
      <c r="Y148" s="529">
        <f t="shared" si="39"/>
        <v>0</v>
      </c>
      <c r="Z148" s="538">
        <f t="shared" si="39"/>
        <v>0</v>
      </c>
      <c r="AA148" s="578">
        <f t="shared" si="39"/>
        <v>112</v>
      </c>
      <c r="AB148" s="578">
        <f t="shared" si="39"/>
        <v>115</v>
      </c>
      <c r="AC148" s="395" t="s">
        <v>116</v>
      </c>
      <c r="AD148" s="342">
        <v>4</v>
      </c>
      <c r="AE148" s="342">
        <v>5</v>
      </c>
      <c r="AF148" s="343">
        <v>5</v>
      </c>
      <c r="AG148" s="609"/>
      <c r="IV148" s="73"/>
    </row>
    <row r="149" spans="1:256" s="74" customFormat="1" ht="39" customHeight="1" thickBot="1" x14ac:dyDescent="0.25">
      <c r="A149" s="478"/>
      <c r="B149" s="480"/>
      <c r="C149" s="482"/>
      <c r="D149" s="484"/>
      <c r="E149" s="486"/>
      <c r="F149" s="488"/>
      <c r="G149" s="490"/>
      <c r="H149" s="492"/>
      <c r="I149" s="494"/>
      <c r="J149" s="562"/>
      <c r="K149" s="448"/>
      <c r="L149" s="540"/>
      <c r="M149" s="540"/>
      <c r="N149" s="539"/>
      <c r="O149" s="448"/>
      <c r="P149" s="540"/>
      <c r="Q149" s="540"/>
      <c r="R149" s="539"/>
      <c r="S149" s="448"/>
      <c r="T149" s="540"/>
      <c r="U149" s="540"/>
      <c r="V149" s="539"/>
      <c r="W149" s="448"/>
      <c r="X149" s="540"/>
      <c r="Y149" s="540"/>
      <c r="Z149" s="539"/>
      <c r="AA149" s="579"/>
      <c r="AB149" s="579"/>
      <c r="AC149" s="383" t="s">
        <v>105</v>
      </c>
      <c r="AD149" s="371">
        <v>2</v>
      </c>
      <c r="AE149" s="371">
        <v>1</v>
      </c>
      <c r="AF149" s="393">
        <v>1</v>
      </c>
      <c r="AG149" s="609"/>
      <c r="IV149" s="73"/>
    </row>
    <row r="150" spans="1:256" s="74" customFormat="1" ht="41.25" customHeight="1" x14ac:dyDescent="0.2">
      <c r="A150" s="477" t="s">
        <v>25</v>
      </c>
      <c r="B150" s="673" t="s">
        <v>23</v>
      </c>
      <c r="C150" s="659" t="s">
        <v>28</v>
      </c>
      <c r="D150" s="443" t="s">
        <v>23</v>
      </c>
      <c r="E150" s="462" t="s">
        <v>37</v>
      </c>
      <c r="F150" s="639"/>
      <c r="G150" s="544" t="s">
        <v>15</v>
      </c>
      <c r="H150" s="491" t="s">
        <v>56</v>
      </c>
      <c r="I150" s="626" t="s">
        <v>146</v>
      </c>
      <c r="J150" s="85" t="s">
        <v>18</v>
      </c>
      <c r="K150" s="267">
        <f>L150+N150</f>
        <v>8</v>
      </c>
      <c r="L150" s="268">
        <v>8</v>
      </c>
      <c r="M150" s="268">
        <v>0</v>
      </c>
      <c r="N150" s="269">
        <v>0</v>
      </c>
      <c r="O150" s="267">
        <f>P150+R150</f>
        <v>10</v>
      </c>
      <c r="P150" s="270">
        <v>10</v>
      </c>
      <c r="Q150" s="268">
        <v>0</v>
      </c>
      <c r="R150" s="269">
        <v>0</v>
      </c>
      <c r="S150" s="267">
        <f>T150+V150</f>
        <v>0</v>
      </c>
      <c r="T150" s="268">
        <v>0</v>
      </c>
      <c r="U150" s="268">
        <v>0</v>
      </c>
      <c r="V150" s="269">
        <v>0</v>
      </c>
      <c r="W150" s="267">
        <v>0</v>
      </c>
      <c r="X150" s="268">
        <v>0</v>
      </c>
      <c r="Y150" s="268">
        <v>0</v>
      </c>
      <c r="Z150" s="269">
        <v>0</v>
      </c>
      <c r="AA150" s="271">
        <v>10</v>
      </c>
      <c r="AB150" s="271">
        <v>12</v>
      </c>
      <c r="AC150" s="368" t="s">
        <v>131</v>
      </c>
      <c r="AD150" s="357">
        <v>2</v>
      </c>
      <c r="AE150" s="357">
        <v>2</v>
      </c>
      <c r="AF150" s="358">
        <v>2</v>
      </c>
      <c r="AG150" s="21"/>
      <c r="IV150" s="73"/>
    </row>
    <row r="151" spans="1:256" s="74" customFormat="1" ht="20.25" customHeight="1" thickBot="1" x14ac:dyDescent="0.25">
      <c r="A151" s="495"/>
      <c r="B151" s="674"/>
      <c r="C151" s="660"/>
      <c r="D151" s="444"/>
      <c r="E151" s="463"/>
      <c r="F151" s="640"/>
      <c r="G151" s="545"/>
      <c r="H151" s="588"/>
      <c r="I151" s="627"/>
      <c r="J151" s="94" t="s">
        <v>135</v>
      </c>
      <c r="K151" s="152">
        <v>0</v>
      </c>
      <c r="L151" s="161">
        <v>0</v>
      </c>
      <c r="M151" s="161">
        <v>0</v>
      </c>
      <c r="N151" s="160">
        <v>0</v>
      </c>
      <c r="O151" s="140">
        <v>0</v>
      </c>
      <c r="P151" s="150">
        <v>0</v>
      </c>
      <c r="Q151" s="161">
        <v>0</v>
      </c>
      <c r="R151" s="160">
        <v>0</v>
      </c>
      <c r="S151" s="152">
        <v>0</v>
      </c>
      <c r="T151" s="161">
        <v>0</v>
      </c>
      <c r="U151" s="161">
        <v>0</v>
      </c>
      <c r="V151" s="160">
        <v>0</v>
      </c>
      <c r="W151" s="152">
        <v>0</v>
      </c>
      <c r="X151" s="161">
        <v>0</v>
      </c>
      <c r="Y151" s="161">
        <v>0</v>
      </c>
      <c r="Z151" s="160">
        <v>0</v>
      </c>
      <c r="AA151" s="163">
        <v>0</v>
      </c>
      <c r="AB151" s="163">
        <v>0</v>
      </c>
      <c r="AC151" s="614" t="s">
        <v>130</v>
      </c>
      <c r="AD151" s="616">
        <v>1</v>
      </c>
      <c r="AE151" s="616">
        <v>1</v>
      </c>
      <c r="AF151" s="618">
        <v>1</v>
      </c>
      <c r="AG151" s="609"/>
      <c r="IV151" s="73"/>
    </row>
    <row r="152" spans="1:256" s="74" customFormat="1" ht="21" customHeight="1" thickBot="1" x14ac:dyDescent="0.25">
      <c r="A152" s="478"/>
      <c r="B152" s="675"/>
      <c r="C152" s="661"/>
      <c r="D152" s="445"/>
      <c r="E152" s="464"/>
      <c r="F152" s="641"/>
      <c r="G152" s="546"/>
      <c r="H152" s="492"/>
      <c r="I152" s="628"/>
      <c r="J152" s="50" t="s">
        <v>19</v>
      </c>
      <c r="K152" s="217">
        <f>K150+K151</f>
        <v>8</v>
      </c>
      <c r="L152" s="59">
        <f>L150+L151</f>
        <v>8</v>
      </c>
      <c r="M152" s="56">
        <f>M150+M151</f>
        <v>0</v>
      </c>
      <c r="N152" s="188">
        <f>N150+N151</f>
        <v>0</v>
      </c>
      <c r="O152" s="217">
        <f t="shared" ref="O152:AB152" si="40">O150+O151</f>
        <v>10</v>
      </c>
      <c r="P152" s="60">
        <f t="shared" si="40"/>
        <v>10</v>
      </c>
      <c r="Q152" s="61">
        <f t="shared" si="40"/>
        <v>0</v>
      </c>
      <c r="R152" s="188">
        <f t="shared" si="40"/>
        <v>0</v>
      </c>
      <c r="S152" s="217">
        <f t="shared" si="40"/>
        <v>0</v>
      </c>
      <c r="T152" s="59">
        <f t="shared" si="40"/>
        <v>0</v>
      </c>
      <c r="U152" s="56">
        <f t="shared" si="40"/>
        <v>0</v>
      </c>
      <c r="V152" s="188">
        <f t="shared" si="40"/>
        <v>0</v>
      </c>
      <c r="W152" s="187">
        <f t="shared" si="40"/>
        <v>0</v>
      </c>
      <c r="X152" s="56">
        <f t="shared" si="40"/>
        <v>0</v>
      </c>
      <c r="Y152" s="56">
        <f t="shared" si="40"/>
        <v>0</v>
      </c>
      <c r="Z152" s="188">
        <f t="shared" si="40"/>
        <v>0</v>
      </c>
      <c r="AA152" s="190">
        <f t="shared" si="40"/>
        <v>10</v>
      </c>
      <c r="AB152" s="189">
        <f t="shared" si="40"/>
        <v>12</v>
      </c>
      <c r="AC152" s="615"/>
      <c r="AD152" s="617"/>
      <c r="AE152" s="617"/>
      <c r="AF152" s="619"/>
      <c r="AG152" s="609"/>
      <c r="IV152" s="73"/>
    </row>
    <row r="153" spans="1:256" s="74" customFormat="1" ht="28.5" customHeight="1" thickBot="1" x14ac:dyDescent="0.25">
      <c r="A153" s="477" t="s">
        <v>25</v>
      </c>
      <c r="B153" s="479" t="s">
        <v>23</v>
      </c>
      <c r="C153" s="481" t="s">
        <v>28</v>
      </c>
      <c r="D153" s="483" t="s">
        <v>24</v>
      </c>
      <c r="E153" s="485" t="s">
        <v>34</v>
      </c>
      <c r="F153" s="487"/>
      <c r="G153" s="489" t="s">
        <v>15</v>
      </c>
      <c r="H153" s="491" t="s">
        <v>56</v>
      </c>
      <c r="I153" s="493" t="s">
        <v>146</v>
      </c>
      <c r="J153" s="135" t="s">
        <v>135</v>
      </c>
      <c r="K153" s="213">
        <f>L153+N153</f>
        <v>0.5</v>
      </c>
      <c r="L153" s="214">
        <v>0.5</v>
      </c>
      <c r="M153" s="214">
        <v>0</v>
      </c>
      <c r="N153" s="215">
        <v>0</v>
      </c>
      <c r="O153" s="184">
        <f>P153+R153</f>
        <v>0.8</v>
      </c>
      <c r="P153" s="195">
        <v>0.8</v>
      </c>
      <c r="Q153" s="182">
        <v>0</v>
      </c>
      <c r="R153" s="183">
        <v>0</v>
      </c>
      <c r="S153" s="213">
        <f>T153+V153</f>
        <v>0</v>
      </c>
      <c r="T153" s="214">
        <v>0</v>
      </c>
      <c r="U153" s="214">
        <v>0</v>
      </c>
      <c r="V153" s="215">
        <v>0</v>
      </c>
      <c r="W153" s="32">
        <v>0</v>
      </c>
      <c r="X153" s="31">
        <v>0</v>
      </c>
      <c r="Y153" s="31">
        <v>0</v>
      </c>
      <c r="Z153" s="218">
        <v>0</v>
      </c>
      <c r="AA153" s="185">
        <v>1</v>
      </c>
      <c r="AB153" s="185">
        <v>1.2</v>
      </c>
      <c r="AC153" s="403" t="s">
        <v>110</v>
      </c>
      <c r="AD153" s="357">
        <v>20</v>
      </c>
      <c r="AE153" s="357">
        <v>22</v>
      </c>
      <c r="AF153" s="390">
        <v>24</v>
      </c>
      <c r="AG153" s="21"/>
      <c r="IV153" s="73"/>
    </row>
    <row r="154" spans="1:256" s="74" customFormat="1" ht="42.75" customHeight="1" thickBot="1" x14ac:dyDescent="0.25">
      <c r="A154" s="478"/>
      <c r="B154" s="480"/>
      <c r="C154" s="482"/>
      <c r="D154" s="484"/>
      <c r="E154" s="486"/>
      <c r="F154" s="488"/>
      <c r="G154" s="490"/>
      <c r="H154" s="492"/>
      <c r="I154" s="494"/>
      <c r="J154" s="219" t="s">
        <v>19</v>
      </c>
      <c r="K154" s="205">
        <f>K153</f>
        <v>0.5</v>
      </c>
      <c r="L154" s="57">
        <f>L153</f>
        <v>0.5</v>
      </c>
      <c r="M154" s="57">
        <f>M153</f>
        <v>0</v>
      </c>
      <c r="N154" s="206">
        <f>N153</f>
        <v>0</v>
      </c>
      <c r="O154" s="205">
        <f t="shared" ref="O154:Z154" si="41">O153</f>
        <v>0.8</v>
      </c>
      <c r="P154" s="57">
        <f t="shared" si="41"/>
        <v>0.8</v>
      </c>
      <c r="Q154" s="57">
        <f t="shared" si="41"/>
        <v>0</v>
      </c>
      <c r="R154" s="206">
        <f t="shared" si="41"/>
        <v>0</v>
      </c>
      <c r="S154" s="205">
        <f t="shared" si="41"/>
        <v>0</v>
      </c>
      <c r="T154" s="57">
        <f t="shared" si="41"/>
        <v>0</v>
      </c>
      <c r="U154" s="57">
        <f t="shared" si="41"/>
        <v>0</v>
      </c>
      <c r="V154" s="206">
        <f t="shared" si="41"/>
        <v>0</v>
      </c>
      <c r="W154" s="205">
        <f t="shared" si="41"/>
        <v>0</v>
      </c>
      <c r="X154" s="57">
        <f t="shared" si="41"/>
        <v>0</v>
      </c>
      <c r="Y154" s="57">
        <f t="shared" si="41"/>
        <v>0</v>
      </c>
      <c r="Z154" s="206">
        <f t="shared" si="41"/>
        <v>0</v>
      </c>
      <c r="AA154" s="190">
        <f>AA153</f>
        <v>1</v>
      </c>
      <c r="AB154" s="190">
        <f>AB153</f>
        <v>1.2</v>
      </c>
      <c r="AC154" s="405" t="s">
        <v>111</v>
      </c>
      <c r="AD154" s="371">
        <v>300</v>
      </c>
      <c r="AE154" s="371">
        <v>320</v>
      </c>
      <c r="AF154" s="393">
        <v>340</v>
      </c>
      <c r="AG154" s="21"/>
      <c r="IV154" s="73"/>
    </row>
    <row r="155" spans="1:256" s="74" customFormat="1" ht="25.5" customHeight="1" thickBot="1" x14ac:dyDescent="0.25">
      <c r="A155" s="36" t="s">
        <v>25</v>
      </c>
      <c r="B155" s="22" t="s">
        <v>23</v>
      </c>
      <c r="C155" s="23" t="s">
        <v>28</v>
      </c>
      <c r="D155" s="441" t="s">
        <v>21</v>
      </c>
      <c r="E155" s="441"/>
      <c r="F155" s="441"/>
      <c r="G155" s="441"/>
      <c r="H155" s="441"/>
      <c r="I155" s="441"/>
      <c r="J155" s="442"/>
      <c r="K155" s="191">
        <f t="shared" ref="K155:AB155" si="42">K148+K152+K154</f>
        <v>111.7</v>
      </c>
      <c r="L155" s="11">
        <f t="shared" si="42"/>
        <v>111.7</v>
      </c>
      <c r="M155" s="11">
        <f t="shared" si="42"/>
        <v>91.5</v>
      </c>
      <c r="N155" s="194">
        <f t="shared" si="42"/>
        <v>0</v>
      </c>
      <c r="O155" s="191">
        <f t="shared" si="42"/>
        <v>118.8</v>
      </c>
      <c r="P155" s="11">
        <f t="shared" si="42"/>
        <v>118.8</v>
      </c>
      <c r="Q155" s="11">
        <f t="shared" si="42"/>
        <v>93.7</v>
      </c>
      <c r="R155" s="194">
        <f t="shared" si="42"/>
        <v>0</v>
      </c>
      <c r="S155" s="191">
        <f t="shared" si="42"/>
        <v>0</v>
      </c>
      <c r="T155" s="11">
        <f t="shared" si="42"/>
        <v>0</v>
      </c>
      <c r="U155" s="11">
        <f t="shared" si="42"/>
        <v>0</v>
      </c>
      <c r="V155" s="194">
        <f t="shared" si="42"/>
        <v>0</v>
      </c>
      <c r="W155" s="191">
        <f t="shared" si="42"/>
        <v>0</v>
      </c>
      <c r="X155" s="11">
        <f t="shared" si="42"/>
        <v>0</v>
      </c>
      <c r="Y155" s="11">
        <f t="shared" si="42"/>
        <v>0</v>
      </c>
      <c r="Z155" s="194">
        <f t="shared" si="42"/>
        <v>0</v>
      </c>
      <c r="AA155" s="196">
        <f t="shared" si="42"/>
        <v>123</v>
      </c>
      <c r="AB155" s="196">
        <f t="shared" si="42"/>
        <v>128.19999999999999</v>
      </c>
      <c r="AC155" s="506"/>
      <c r="AD155" s="507"/>
      <c r="AE155" s="507"/>
      <c r="AF155" s="508"/>
      <c r="AG155" s="24"/>
      <c r="IV155" s="73"/>
    </row>
    <row r="156" spans="1:256" s="74" customFormat="1" ht="23.25" customHeight="1" thickBot="1" x14ac:dyDescent="0.25">
      <c r="A156" s="36" t="s">
        <v>25</v>
      </c>
      <c r="B156" s="22" t="s">
        <v>23</v>
      </c>
      <c r="C156" s="620" t="s">
        <v>22</v>
      </c>
      <c r="D156" s="620"/>
      <c r="E156" s="620"/>
      <c r="F156" s="620"/>
      <c r="G156" s="620"/>
      <c r="H156" s="620"/>
      <c r="I156" s="620"/>
      <c r="J156" s="621"/>
      <c r="K156" s="314">
        <f>K54+K69+K84+K97+K116+K129+K142+K155</f>
        <v>2339.1</v>
      </c>
      <c r="L156" s="315">
        <f t="shared" ref="L156:AB156" si="43">L54+L69+L84+L97+L116+L129+L142+L155</f>
        <v>2272.6</v>
      </c>
      <c r="M156" s="315">
        <f t="shared" si="43"/>
        <v>1822.7</v>
      </c>
      <c r="N156" s="316">
        <f t="shared" si="43"/>
        <v>66.5</v>
      </c>
      <c r="O156" s="314">
        <f t="shared" si="43"/>
        <v>2812.2999999999997</v>
      </c>
      <c r="P156" s="315">
        <f t="shared" si="43"/>
        <v>2742.6</v>
      </c>
      <c r="Q156" s="315">
        <f t="shared" si="43"/>
        <v>2120.1</v>
      </c>
      <c r="R156" s="316">
        <f t="shared" si="43"/>
        <v>69.7</v>
      </c>
      <c r="S156" s="314">
        <f t="shared" si="43"/>
        <v>0</v>
      </c>
      <c r="T156" s="315">
        <f t="shared" si="43"/>
        <v>0</v>
      </c>
      <c r="U156" s="315">
        <f t="shared" si="43"/>
        <v>0</v>
      </c>
      <c r="V156" s="316">
        <f t="shared" si="43"/>
        <v>0</v>
      </c>
      <c r="W156" s="314">
        <f t="shared" si="43"/>
        <v>0</v>
      </c>
      <c r="X156" s="315">
        <f t="shared" si="43"/>
        <v>0</v>
      </c>
      <c r="Y156" s="315">
        <f t="shared" si="43"/>
        <v>0</v>
      </c>
      <c r="Z156" s="316">
        <f t="shared" si="43"/>
        <v>0</v>
      </c>
      <c r="AA156" s="328">
        <f t="shared" si="43"/>
        <v>2889.8</v>
      </c>
      <c r="AB156" s="328">
        <f t="shared" si="43"/>
        <v>3025.8999999999996</v>
      </c>
      <c r="AC156" s="622"/>
      <c r="AD156" s="623"/>
      <c r="AE156" s="623"/>
      <c r="AF156" s="624"/>
      <c r="AG156" s="30"/>
      <c r="IV156" s="73"/>
    </row>
    <row r="157" spans="1:256" s="156" customFormat="1" ht="22.5" customHeight="1" thickBot="1" x14ac:dyDescent="0.25">
      <c r="A157" s="36" t="s">
        <v>25</v>
      </c>
      <c r="B157" s="774" t="s">
        <v>19</v>
      </c>
      <c r="C157" s="774"/>
      <c r="D157" s="774"/>
      <c r="E157" s="774"/>
      <c r="F157" s="774"/>
      <c r="G157" s="774"/>
      <c r="H157" s="774"/>
      <c r="I157" s="774"/>
      <c r="J157" s="775"/>
      <c r="K157" s="157">
        <f>K37+K156</f>
        <v>2568.1</v>
      </c>
      <c r="L157" s="16">
        <f t="shared" ref="L157:AB157" si="44">L37+L156</f>
        <v>2501.6</v>
      </c>
      <c r="M157" s="16">
        <f t="shared" si="44"/>
        <v>1822.7</v>
      </c>
      <c r="N157" s="158">
        <f t="shared" si="44"/>
        <v>66.5</v>
      </c>
      <c r="O157" s="157">
        <f t="shared" si="44"/>
        <v>3106.7999999999997</v>
      </c>
      <c r="P157" s="16">
        <f t="shared" si="44"/>
        <v>3037.1</v>
      </c>
      <c r="Q157" s="16">
        <f t="shared" si="44"/>
        <v>2120.1</v>
      </c>
      <c r="R157" s="158">
        <f t="shared" si="44"/>
        <v>69.7</v>
      </c>
      <c r="S157" s="157">
        <f t="shared" si="44"/>
        <v>0</v>
      </c>
      <c r="T157" s="16">
        <f t="shared" si="44"/>
        <v>0</v>
      </c>
      <c r="U157" s="16">
        <f t="shared" si="44"/>
        <v>0</v>
      </c>
      <c r="V157" s="158">
        <f t="shared" si="44"/>
        <v>0</v>
      </c>
      <c r="W157" s="157">
        <f t="shared" si="44"/>
        <v>0</v>
      </c>
      <c r="X157" s="16">
        <f t="shared" si="44"/>
        <v>0</v>
      </c>
      <c r="Y157" s="16">
        <f t="shared" si="44"/>
        <v>0</v>
      </c>
      <c r="Z157" s="158">
        <f t="shared" si="44"/>
        <v>0</v>
      </c>
      <c r="AA157" s="159">
        <f t="shared" si="44"/>
        <v>3184.3</v>
      </c>
      <c r="AB157" s="159">
        <f t="shared" si="44"/>
        <v>3320.3999999999996</v>
      </c>
      <c r="AC157" s="502"/>
      <c r="AD157" s="502"/>
      <c r="AE157" s="502"/>
      <c r="AF157" s="503"/>
      <c r="AG157" s="155"/>
      <c r="IV157" s="76"/>
    </row>
    <row r="158" spans="1:256" x14ac:dyDescent="0.2">
      <c r="A158" s="2"/>
      <c r="B158" s="2"/>
    </row>
    <row r="159" spans="1:256" x14ac:dyDescent="0.2">
      <c r="A159" s="2"/>
      <c r="B159" s="2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414"/>
    </row>
    <row r="160" spans="1:256" x14ac:dyDescent="0.2">
      <c r="A160" s="2"/>
      <c r="B160" s="2"/>
      <c r="E160" s="79"/>
      <c r="F160" s="79"/>
      <c r="G160" s="78"/>
      <c r="H160" s="78"/>
      <c r="I160" s="78"/>
      <c r="J160" s="78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414"/>
    </row>
    <row r="161" spans="1:29" x14ac:dyDescent="0.2">
      <c r="A161" s="2"/>
      <c r="B161" s="2"/>
      <c r="E161" s="79"/>
      <c r="F161" s="79"/>
      <c r="G161" s="78"/>
      <c r="H161" s="78"/>
      <c r="I161" s="78"/>
      <c r="J161" s="78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414"/>
    </row>
    <row r="162" spans="1:29" x14ac:dyDescent="0.2">
      <c r="A162" s="2"/>
      <c r="B162" s="2"/>
      <c r="E162" s="79"/>
      <c r="F162" s="79"/>
      <c r="G162" s="78"/>
      <c r="H162" s="78"/>
      <c r="I162" s="78"/>
      <c r="J162" s="78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414"/>
    </row>
    <row r="163" spans="1:29" x14ac:dyDescent="0.2">
      <c r="A163" s="2"/>
      <c r="B163" s="2"/>
      <c r="E163" s="79"/>
      <c r="F163" s="79"/>
      <c r="G163" s="78"/>
      <c r="H163" s="78"/>
      <c r="I163" s="78"/>
      <c r="J163" s="78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414"/>
    </row>
    <row r="164" spans="1:29" x14ac:dyDescent="0.2">
      <c r="A164" s="2"/>
      <c r="B164" s="2"/>
      <c r="E164" s="79"/>
      <c r="F164" s="79"/>
      <c r="G164" s="78"/>
      <c r="H164" s="78"/>
      <c r="I164" s="78"/>
      <c r="J164" s="78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414"/>
    </row>
    <row r="165" spans="1:29" x14ac:dyDescent="0.2">
      <c r="A165" s="2"/>
      <c r="B165" s="2"/>
      <c r="E165" s="79"/>
      <c r="F165" s="79"/>
      <c r="G165" s="78"/>
      <c r="H165" s="773"/>
      <c r="I165" s="773"/>
      <c r="J165" s="773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414"/>
    </row>
    <row r="166" spans="1:29" x14ac:dyDescent="0.2">
      <c r="A166" s="2"/>
      <c r="B166" s="2"/>
      <c r="E166" s="79"/>
      <c r="F166" s="79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414"/>
    </row>
    <row r="167" spans="1:29" x14ac:dyDescent="0.2">
      <c r="A167" s="2"/>
      <c r="B167" s="2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414"/>
    </row>
    <row r="168" spans="1:29" x14ac:dyDescent="0.2">
      <c r="A168" s="2"/>
      <c r="B168" s="2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414"/>
    </row>
    <row r="169" spans="1:29" x14ac:dyDescent="0.2">
      <c r="A169" s="2"/>
      <c r="B169" s="2"/>
      <c r="K169" s="81"/>
      <c r="L169" s="81"/>
      <c r="M169" s="81"/>
      <c r="N169" s="81"/>
      <c r="O169" s="81"/>
      <c r="P169" s="81"/>
      <c r="Q169" s="81"/>
      <c r="R169" s="81"/>
    </row>
    <row r="170" spans="1:29" x14ac:dyDescent="0.2">
      <c r="A170" s="2"/>
      <c r="B170" s="2"/>
    </row>
    <row r="171" spans="1:29" x14ac:dyDescent="0.2">
      <c r="A171" s="2"/>
      <c r="B171" s="2"/>
    </row>
    <row r="172" spans="1:29" x14ac:dyDescent="0.2">
      <c r="A172" s="2"/>
      <c r="B172" s="2"/>
    </row>
    <row r="173" spans="1:29" x14ac:dyDescent="0.2">
      <c r="A173" s="2"/>
      <c r="B173" s="2"/>
    </row>
    <row r="174" spans="1:29" x14ac:dyDescent="0.2">
      <c r="A174" s="2"/>
      <c r="B174" s="2"/>
    </row>
    <row r="175" spans="1:29" x14ac:dyDescent="0.2">
      <c r="A175" s="2"/>
      <c r="B175" s="2"/>
    </row>
    <row r="176" spans="1:29" x14ac:dyDescent="0.2">
      <c r="A176" s="2"/>
      <c r="B176" s="2"/>
    </row>
    <row r="177" spans="1:2" x14ac:dyDescent="0.2">
      <c r="A177" s="2"/>
      <c r="B177" s="2"/>
    </row>
    <row r="178" spans="1:2" x14ac:dyDescent="0.2">
      <c r="A178" s="2"/>
      <c r="B178" s="2"/>
    </row>
    <row r="179" spans="1:2" x14ac:dyDescent="0.2">
      <c r="A179" s="2"/>
      <c r="B179" s="2"/>
    </row>
    <row r="180" spans="1:2" x14ac:dyDescent="0.2">
      <c r="A180" s="2"/>
      <c r="B180" s="2"/>
    </row>
    <row r="181" spans="1:2" x14ac:dyDescent="0.2">
      <c r="A181" s="2"/>
      <c r="B181" s="2"/>
    </row>
    <row r="182" spans="1:2" x14ac:dyDescent="0.2">
      <c r="A182" s="2"/>
      <c r="B182" s="2"/>
    </row>
    <row r="183" spans="1:2" x14ac:dyDescent="0.2">
      <c r="A183" s="2"/>
      <c r="B183" s="2"/>
    </row>
    <row r="184" spans="1:2" x14ac:dyDescent="0.2">
      <c r="A184" s="2"/>
      <c r="B184" s="2"/>
    </row>
    <row r="185" spans="1:2" x14ac:dyDescent="0.2">
      <c r="A185" s="2"/>
      <c r="B185" s="2"/>
    </row>
    <row r="186" spans="1:2" x14ac:dyDescent="0.2">
      <c r="A186" s="2"/>
      <c r="B186" s="2"/>
    </row>
    <row r="187" spans="1:2" x14ac:dyDescent="0.2">
      <c r="A187" s="2"/>
      <c r="B187" s="2"/>
    </row>
    <row r="188" spans="1:2" x14ac:dyDescent="0.2">
      <c r="A188" s="2"/>
      <c r="B188" s="2"/>
    </row>
    <row r="189" spans="1:2" x14ac:dyDescent="0.2">
      <c r="A189" s="2"/>
      <c r="B189" s="2"/>
    </row>
    <row r="190" spans="1:2" x14ac:dyDescent="0.2">
      <c r="A190" s="2"/>
      <c r="B190" s="2"/>
    </row>
    <row r="191" spans="1:2" x14ac:dyDescent="0.2">
      <c r="A191" s="2"/>
      <c r="B191" s="2"/>
    </row>
    <row r="192" spans="1:2" x14ac:dyDescent="0.2">
      <c r="A192" s="2"/>
      <c r="B192" s="2"/>
    </row>
    <row r="193" spans="1:2" x14ac:dyDescent="0.2">
      <c r="A193" s="2"/>
      <c r="B193" s="2"/>
    </row>
    <row r="194" spans="1:2" x14ac:dyDescent="0.2">
      <c r="A194" s="2"/>
      <c r="B194" s="2"/>
    </row>
    <row r="195" spans="1:2" x14ac:dyDescent="0.2">
      <c r="A195" s="2"/>
      <c r="B195" s="2"/>
    </row>
    <row r="196" spans="1:2" x14ac:dyDescent="0.2">
      <c r="A196" s="2"/>
      <c r="B196" s="2"/>
    </row>
    <row r="197" spans="1:2" x14ac:dyDescent="0.2">
      <c r="A197" s="2"/>
      <c r="B197" s="2"/>
    </row>
    <row r="198" spans="1:2" x14ac:dyDescent="0.2">
      <c r="A198" s="2"/>
      <c r="B198" s="2"/>
    </row>
    <row r="199" spans="1:2" x14ac:dyDescent="0.2">
      <c r="A199" s="2"/>
      <c r="B199" s="2"/>
    </row>
    <row r="200" spans="1:2" x14ac:dyDescent="0.2">
      <c r="A200" s="2"/>
      <c r="B200" s="2"/>
    </row>
    <row r="201" spans="1:2" x14ac:dyDescent="0.2">
      <c r="A201" s="2"/>
      <c r="B201" s="2"/>
    </row>
    <row r="202" spans="1:2" x14ac:dyDescent="0.2">
      <c r="A202" s="2"/>
      <c r="B202" s="2"/>
    </row>
    <row r="203" spans="1:2" x14ac:dyDescent="0.2">
      <c r="A203" s="2"/>
      <c r="B203" s="2"/>
    </row>
    <row r="204" spans="1:2" x14ac:dyDescent="0.2">
      <c r="A204" s="2"/>
      <c r="B204" s="2"/>
    </row>
    <row r="205" spans="1:2" x14ac:dyDescent="0.2">
      <c r="A205" s="2"/>
      <c r="B205" s="2"/>
    </row>
    <row r="206" spans="1:2" x14ac:dyDescent="0.2">
      <c r="A206" s="2"/>
      <c r="B206" s="2"/>
    </row>
    <row r="207" spans="1:2" x14ac:dyDescent="0.2">
      <c r="A207" s="2"/>
      <c r="B207" s="2"/>
    </row>
    <row r="208" spans="1:2" x14ac:dyDescent="0.2">
      <c r="A208" s="2"/>
      <c r="B208" s="2"/>
    </row>
    <row r="209" spans="1:2" x14ac:dyDescent="0.2">
      <c r="A209" s="2"/>
      <c r="B209" s="2"/>
    </row>
    <row r="210" spans="1:2" x14ac:dyDescent="0.2">
      <c r="A210" s="2"/>
      <c r="B210" s="2"/>
    </row>
    <row r="211" spans="1:2" x14ac:dyDescent="0.2">
      <c r="A211" s="2"/>
      <c r="B211" s="2"/>
    </row>
    <row r="212" spans="1:2" x14ac:dyDescent="0.2">
      <c r="A212" s="2"/>
      <c r="B212" s="2"/>
    </row>
    <row r="213" spans="1:2" x14ac:dyDescent="0.2">
      <c r="A213" s="2"/>
      <c r="B213" s="2"/>
    </row>
    <row r="214" spans="1:2" x14ac:dyDescent="0.2">
      <c r="A214" s="2"/>
      <c r="B214" s="2"/>
    </row>
    <row r="215" spans="1:2" x14ac:dyDescent="0.2">
      <c r="A215" s="2"/>
      <c r="B215" s="2"/>
    </row>
    <row r="216" spans="1:2" x14ac:dyDescent="0.2">
      <c r="A216" s="2"/>
      <c r="B216" s="2"/>
    </row>
    <row r="217" spans="1:2" x14ac:dyDescent="0.2">
      <c r="A217" s="2"/>
      <c r="B217" s="2"/>
    </row>
    <row r="218" spans="1:2" x14ac:dyDescent="0.2">
      <c r="A218" s="2"/>
      <c r="B218" s="2"/>
    </row>
    <row r="219" spans="1:2" x14ac:dyDescent="0.2">
      <c r="A219" s="2"/>
      <c r="B219" s="2"/>
    </row>
    <row r="220" spans="1:2" x14ac:dyDescent="0.2">
      <c r="A220" s="2"/>
      <c r="B220" s="2"/>
    </row>
    <row r="221" spans="1:2" x14ac:dyDescent="0.2">
      <c r="A221" s="2"/>
      <c r="B221" s="2"/>
    </row>
    <row r="222" spans="1:2" x14ac:dyDescent="0.2">
      <c r="A222" s="2"/>
      <c r="B222" s="2"/>
    </row>
    <row r="223" spans="1:2" x14ac:dyDescent="0.2">
      <c r="A223" s="2"/>
      <c r="B223" s="2"/>
    </row>
    <row r="224" spans="1:2" x14ac:dyDescent="0.2">
      <c r="A224" s="2"/>
      <c r="B224" s="2"/>
    </row>
    <row r="225" spans="1:2" x14ac:dyDescent="0.2">
      <c r="A225" s="2"/>
      <c r="B225" s="2"/>
    </row>
    <row r="226" spans="1:2" x14ac:dyDescent="0.2">
      <c r="A226" s="2"/>
      <c r="B226" s="2"/>
    </row>
    <row r="227" spans="1:2" x14ac:dyDescent="0.2">
      <c r="A227" s="2"/>
      <c r="B227" s="2"/>
    </row>
    <row r="228" spans="1:2" x14ac:dyDescent="0.2">
      <c r="A228" s="2"/>
      <c r="B228" s="2"/>
    </row>
    <row r="229" spans="1:2" x14ac:dyDescent="0.2">
      <c r="A229" s="2"/>
      <c r="B229" s="2"/>
    </row>
    <row r="230" spans="1:2" x14ac:dyDescent="0.2">
      <c r="A230" s="2"/>
      <c r="B230" s="2"/>
    </row>
    <row r="231" spans="1:2" x14ac:dyDescent="0.2">
      <c r="A231" s="2"/>
      <c r="B231" s="2"/>
    </row>
    <row r="232" spans="1:2" x14ac:dyDescent="0.2">
      <c r="A232" s="2"/>
      <c r="B232" s="2"/>
    </row>
    <row r="233" spans="1:2" x14ac:dyDescent="0.2">
      <c r="A233" s="2"/>
      <c r="B233" s="2"/>
    </row>
    <row r="234" spans="1:2" x14ac:dyDescent="0.2">
      <c r="A234" s="2"/>
      <c r="B234" s="2"/>
    </row>
    <row r="235" spans="1:2" x14ac:dyDescent="0.2">
      <c r="A235" s="2"/>
      <c r="B235" s="2"/>
    </row>
    <row r="236" spans="1:2" x14ac:dyDescent="0.2">
      <c r="A236" s="2"/>
      <c r="B236" s="2"/>
    </row>
    <row r="237" spans="1:2" x14ac:dyDescent="0.2">
      <c r="A237" s="2"/>
      <c r="B237" s="2"/>
    </row>
    <row r="238" spans="1:2" x14ac:dyDescent="0.2">
      <c r="A238" s="2"/>
      <c r="B238" s="2"/>
    </row>
    <row r="239" spans="1:2" x14ac:dyDescent="0.2">
      <c r="A239" s="2"/>
      <c r="B239" s="2"/>
    </row>
    <row r="240" spans="1:2" x14ac:dyDescent="0.2">
      <c r="A240" s="2"/>
      <c r="B240" s="2"/>
    </row>
    <row r="241" spans="1:2" x14ac:dyDescent="0.2">
      <c r="A241" s="2"/>
      <c r="B241" s="2"/>
    </row>
    <row r="242" spans="1:2" x14ac:dyDescent="0.2">
      <c r="A242" s="2"/>
      <c r="B242" s="2"/>
    </row>
    <row r="243" spans="1:2" x14ac:dyDescent="0.2">
      <c r="A243" s="2"/>
      <c r="B243" s="2"/>
    </row>
    <row r="244" spans="1:2" x14ac:dyDescent="0.2">
      <c r="A244" s="2"/>
      <c r="B244" s="2"/>
    </row>
    <row r="245" spans="1:2" x14ac:dyDescent="0.2">
      <c r="A245" s="2"/>
      <c r="B245" s="2"/>
    </row>
    <row r="246" spans="1:2" x14ac:dyDescent="0.2">
      <c r="A246" s="2"/>
      <c r="B246" s="2"/>
    </row>
    <row r="247" spans="1:2" x14ac:dyDescent="0.2">
      <c r="A247" s="2"/>
      <c r="B247" s="2"/>
    </row>
    <row r="248" spans="1:2" x14ac:dyDescent="0.2">
      <c r="A248" s="2"/>
      <c r="B248" s="2"/>
    </row>
    <row r="249" spans="1:2" x14ac:dyDescent="0.2">
      <c r="A249" s="2"/>
      <c r="B249" s="2"/>
    </row>
    <row r="250" spans="1:2" x14ac:dyDescent="0.2">
      <c r="A250" s="2"/>
      <c r="B250" s="2"/>
    </row>
    <row r="251" spans="1:2" x14ac:dyDescent="0.2">
      <c r="A251" s="2"/>
      <c r="B251" s="2"/>
    </row>
    <row r="252" spans="1:2" x14ac:dyDescent="0.2">
      <c r="A252" s="2"/>
      <c r="B252" s="2"/>
    </row>
    <row r="253" spans="1:2" x14ac:dyDescent="0.2">
      <c r="A253" s="2"/>
      <c r="B253" s="2"/>
    </row>
    <row r="254" spans="1:2" x14ac:dyDescent="0.2">
      <c r="A254" s="2"/>
      <c r="B254" s="2"/>
    </row>
    <row r="255" spans="1:2" x14ac:dyDescent="0.2">
      <c r="A255" s="2"/>
      <c r="B255" s="2"/>
    </row>
  </sheetData>
  <sheetProtection selectLockedCells="1" selectUnlockedCells="1"/>
  <mergeCells count="632">
    <mergeCell ref="AC37:AF37"/>
    <mergeCell ref="B24:B32"/>
    <mergeCell ref="C24:C32"/>
    <mergeCell ref="D24:D32"/>
    <mergeCell ref="E24:E32"/>
    <mergeCell ref="F24:F32"/>
    <mergeCell ref="G24:G32"/>
    <mergeCell ref="H24:H32"/>
    <mergeCell ref="I24:I32"/>
    <mergeCell ref="AC33:AC35"/>
    <mergeCell ref="J26:J32"/>
    <mergeCell ref="K26:K32"/>
    <mergeCell ref="L26:L32"/>
    <mergeCell ref="M26:M32"/>
    <mergeCell ref="N26:N32"/>
    <mergeCell ref="O26:O32"/>
    <mergeCell ref="P26:P32"/>
    <mergeCell ref="Q26:Q32"/>
    <mergeCell ref="R26:R32"/>
    <mergeCell ref="S26:S32"/>
    <mergeCell ref="T26:T32"/>
    <mergeCell ref="U26:U32"/>
    <mergeCell ref="V26:V32"/>
    <mergeCell ref="AC36:AF36"/>
    <mergeCell ref="W26:W32"/>
    <mergeCell ref="X26:X32"/>
    <mergeCell ref="AC24:AC26"/>
    <mergeCell ref="AC22:AF22"/>
    <mergeCell ref="D23:AF23"/>
    <mergeCell ref="D36:J36"/>
    <mergeCell ref="D33:D35"/>
    <mergeCell ref="E33:E35"/>
    <mergeCell ref="F33:F35"/>
    <mergeCell ref="G33:G35"/>
    <mergeCell ref="H33:H35"/>
    <mergeCell ref="I33:I35"/>
    <mergeCell ref="AD24:AD26"/>
    <mergeCell ref="AB26:AB32"/>
    <mergeCell ref="AF33:AF35"/>
    <mergeCell ref="AE33:AE35"/>
    <mergeCell ref="AD33:AD35"/>
    <mergeCell ref="AE24:AE26"/>
    <mergeCell ref="AF24:AF26"/>
    <mergeCell ref="Y26:Y32"/>
    <mergeCell ref="Z26:Z32"/>
    <mergeCell ref="C153:C154"/>
    <mergeCell ref="D153:D154"/>
    <mergeCell ref="H150:H152"/>
    <mergeCell ref="A33:A35"/>
    <mergeCell ref="B33:B35"/>
    <mergeCell ref="C33:C35"/>
    <mergeCell ref="L135:L136"/>
    <mergeCell ref="J135:J136"/>
    <mergeCell ref="C124:C126"/>
    <mergeCell ref="L122:L123"/>
    <mergeCell ref="E124:E126"/>
    <mergeCell ref="C52:C53"/>
    <mergeCell ref="D52:D53"/>
    <mergeCell ref="E52:E53"/>
    <mergeCell ref="F52:F53"/>
    <mergeCell ref="E67:E68"/>
    <mergeCell ref="B107:B110"/>
    <mergeCell ref="C107:C110"/>
    <mergeCell ref="D107:D110"/>
    <mergeCell ref="F107:F110"/>
    <mergeCell ref="C118:C123"/>
    <mergeCell ref="D118:D123"/>
    <mergeCell ref="F118:F123"/>
    <mergeCell ref="I118:I123"/>
    <mergeCell ref="E95:E96"/>
    <mergeCell ref="D116:J116"/>
    <mergeCell ref="D67:D68"/>
    <mergeCell ref="H165:J165"/>
    <mergeCell ref="B140:B141"/>
    <mergeCell ref="C140:C141"/>
    <mergeCell ref="I140:I141"/>
    <mergeCell ref="D129:J129"/>
    <mergeCell ref="D127:D128"/>
    <mergeCell ref="H127:H128"/>
    <mergeCell ref="F127:F128"/>
    <mergeCell ref="G127:G128"/>
    <mergeCell ref="B127:B128"/>
    <mergeCell ref="B157:J157"/>
    <mergeCell ref="B131:B136"/>
    <mergeCell ref="C131:C136"/>
    <mergeCell ref="D131:D136"/>
    <mergeCell ref="E131:E136"/>
    <mergeCell ref="B150:B152"/>
    <mergeCell ref="C150:C152"/>
    <mergeCell ref="D150:D152"/>
    <mergeCell ref="E150:E152"/>
    <mergeCell ref="F150:F152"/>
    <mergeCell ref="B153:B154"/>
    <mergeCell ref="B118:B123"/>
    <mergeCell ref="E118:E123"/>
    <mergeCell ref="H118:H123"/>
    <mergeCell ref="J122:J123"/>
    <mergeCell ref="B124:B126"/>
    <mergeCell ref="D124:D126"/>
    <mergeCell ref="F71:F77"/>
    <mergeCell ref="M75:M77"/>
    <mergeCell ref="G71:G77"/>
    <mergeCell ref="B78:B80"/>
    <mergeCell ref="C78:C80"/>
    <mergeCell ref="B71:B77"/>
    <mergeCell ref="C71:C77"/>
    <mergeCell ref="E71:E77"/>
    <mergeCell ref="B99:B106"/>
    <mergeCell ref="C99:C106"/>
    <mergeCell ref="D99:D106"/>
    <mergeCell ref="E99:E106"/>
    <mergeCell ref="B95:B96"/>
    <mergeCell ref="C95:C96"/>
    <mergeCell ref="I92:I94"/>
    <mergeCell ref="I86:I91"/>
    <mergeCell ref="B92:B94"/>
    <mergeCell ref="G78:G81"/>
    <mergeCell ref="I127:I128"/>
    <mergeCell ref="E127:E128"/>
    <mergeCell ref="D143:AF143"/>
    <mergeCell ref="H71:H77"/>
    <mergeCell ref="G140:G141"/>
    <mergeCell ref="E140:E141"/>
    <mergeCell ref="H107:H110"/>
    <mergeCell ref="K103:K106"/>
    <mergeCell ref="L103:L106"/>
    <mergeCell ref="Q109:Q110"/>
    <mergeCell ref="O109:O110"/>
    <mergeCell ref="L109:L110"/>
    <mergeCell ref="M109:M110"/>
    <mergeCell ref="N109:N110"/>
    <mergeCell ref="K109:K110"/>
    <mergeCell ref="I107:I110"/>
    <mergeCell ref="G137:G139"/>
    <mergeCell ref="G131:G136"/>
    <mergeCell ref="D78:D80"/>
    <mergeCell ref="E78:E80"/>
    <mergeCell ref="F78:F80"/>
    <mergeCell ref="I99:I106"/>
    <mergeCell ref="D71:D77"/>
    <mergeCell ref="G118:G123"/>
    <mergeCell ref="AG43:AG48"/>
    <mergeCell ref="J44:J48"/>
    <mergeCell ref="H16:H21"/>
    <mergeCell ref="L44:L48"/>
    <mergeCell ref="S44:S48"/>
    <mergeCell ref="S19:S21"/>
    <mergeCell ref="D39:AF39"/>
    <mergeCell ref="C38:AF38"/>
    <mergeCell ref="E16:E21"/>
    <mergeCell ref="R19:R21"/>
    <mergeCell ref="D22:J22"/>
    <mergeCell ref="H40:H48"/>
    <mergeCell ref="I40:I48"/>
    <mergeCell ref="G40:G48"/>
    <mergeCell ref="G16:G21"/>
    <mergeCell ref="M44:M48"/>
    <mergeCell ref="J19:J21"/>
    <mergeCell ref="AF16:AF17"/>
    <mergeCell ref="AE20:AE21"/>
    <mergeCell ref="AF20:AF21"/>
    <mergeCell ref="AA19:AA21"/>
    <mergeCell ref="I16:I21"/>
    <mergeCell ref="AA26:AA32"/>
    <mergeCell ref="C37:J37"/>
    <mergeCell ref="A8:AF8"/>
    <mergeCell ref="P10:Q10"/>
    <mergeCell ref="R10:R11"/>
    <mergeCell ref="S9:V9"/>
    <mergeCell ref="T10:U10"/>
    <mergeCell ref="F9:F11"/>
    <mergeCell ref="I9:I11"/>
    <mergeCell ref="G9:G11"/>
    <mergeCell ref="N10:N11"/>
    <mergeCell ref="AA9:AA11"/>
    <mergeCell ref="Z10:Z11"/>
    <mergeCell ref="S10:S11"/>
    <mergeCell ref="V10:V11"/>
    <mergeCell ref="W10:W11"/>
    <mergeCell ref="B9:B11"/>
    <mergeCell ref="AB9:AB11"/>
    <mergeCell ref="AC10:AC11"/>
    <mergeCell ref="C9:C11"/>
    <mergeCell ref="D9:D11"/>
    <mergeCell ref="AD10:AF10"/>
    <mergeCell ref="L10:M10"/>
    <mergeCell ref="J9:J11"/>
    <mergeCell ref="O10:O11"/>
    <mergeCell ref="X10:Y10"/>
    <mergeCell ref="E9:E11"/>
    <mergeCell ref="B12:AF12"/>
    <mergeCell ref="B13:AF13"/>
    <mergeCell ref="C14:AF14"/>
    <mergeCell ref="D15:AF15"/>
    <mergeCell ref="AE16:AE17"/>
    <mergeCell ref="H9:H11"/>
    <mergeCell ref="AC9:AF9"/>
    <mergeCell ref="K10:K11"/>
    <mergeCell ref="K9:N9"/>
    <mergeCell ref="O9:R9"/>
    <mergeCell ref="W9:Z9"/>
    <mergeCell ref="B16:B21"/>
    <mergeCell ref="N19:N21"/>
    <mergeCell ref="M19:M21"/>
    <mergeCell ref="L19:L21"/>
    <mergeCell ref="AC20:AC21"/>
    <mergeCell ref="AD20:AD21"/>
    <mergeCell ref="D16:D21"/>
    <mergeCell ref="K19:K21"/>
    <mergeCell ref="F16:F21"/>
    <mergeCell ref="C16:C21"/>
    <mergeCell ref="AC16:AC17"/>
    <mergeCell ref="AD16:AD17"/>
    <mergeCell ref="Z19:Z21"/>
    <mergeCell ref="Y19:Y21"/>
    <mergeCell ref="X19:X21"/>
    <mergeCell ref="W19:W21"/>
    <mergeCell ref="AB19:AB21"/>
    <mergeCell ref="V19:V21"/>
    <mergeCell ref="U19:U21"/>
    <mergeCell ref="T19:T21"/>
    <mergeCell ref="B56:B63"/>
    <mergeCell ref="C56:C63"/>
    <mergeCell ref="D56:D63"/>
    <mergeCell ref="Q60:Q63"/>
    <mergeCell ref="S60:S63"/>
    <mergeCell ref="T60:T63"/>
    <mergeCell ref="X60:X63"/>
    <mergeCell ref="W60:W63"/>
    <mergeCell ref="V60:V63"/>
    <mergeCell ref="Y44:Y48"/>
    <mergeCell ref="AB44:AB48"/>
    <mergeCell ref="AA44:AA48"/>
    <mergeCell ref="Z44:Z48"/>
    <mergeCell ref="U44:U48"/>
    <mergeCell ref="O44:O48"/>
    <mergeCell ref="P44:P48"/>
    <mergeCell ref="B64:B66"/>
    <mergeCell ref="B40:B48"/>
    <mergeCell ref="I49:I51"/>
    <mergeCell ref="H49:H51"/>
    <mergeCell ref="F40:F48"/>
    <mergeCell ref="C40:C48"/>
    <mergeCell ref="E40:E48"/>
    <mergeCell ref="D40:D48"/>
    <mergeCell ref="B49:B51"/>
    <mergeCell ref="D49:D51"/>
    <mergeCell ref="C49:C51"/>
    <mergeCell ref="F56:F63"/>
    <mergeCell ref="I56:I63"/>
    <mergeCell ref="I52:I53"/>
    <mergeCell ref="I64:I66"/>
    <mergeCell ref="G52:G53"/>
    <mergeCell ref="G67:G68"/>
    <mergeCell ref="J75:J77"/>
    <mergeCell ref="M60:M63"/>
    <mergeCell ref="N60:N63"/>
    <mergeCell ref="H64:H66"/>
    <mergeCell ref="H67:H68"/>
    <mergeCell ref="I67:I68"/>
    <mergeCell ref="D69:J69"/>
    <mergeCell ref="J60:J63"/>
    <mergeCell ref="I71:I77"/>
    <mergeCell ref="E56:E63"/>
    <mergeCell ref="G56:G63"/>
    <mergeCell ref="H56:H63"/>
    <mergeCell ref="E64:E66"/>
    <mergeCell ref="F64:F66"/>
    <mergeCell ref="K44:K48"/>
    <mergeCell ref="N44:N48"/>
    <mergeCell ref="X44:X48"/>
    <mergeCell ref="G49:G51"/>
    <mergeCell ref="R44:R48"/>
    <mergeCell ref="W44:W48"/>
    <mergeCell ref="T44:T48"/>
    <mergeCell ref="V44:V48"/>
    <mergeCell ref="E49:E51"/>
    <mergeCell ref="F49:F51"/>
    <mergeCell ref="Q44:Q48"/>
    <mergeCell ref="Z60:Z63"/>
    <mergeCell ref="Y60:Y63"/>
    <mergeCell ref="AG79:AG80"/>
    <mergeCell ref="Y75:Y77"/>
    <mergeCell ref="C64:C66"/>
    <mergeCell ref="B67:B68"/>
    <mergeCell ref="C67:C68"/>
    <mergeCell ref="AG50:AG51"/>
    <mergeCell ref="AC50:AC51"/>
    <mergeCell ref="B52:B53"/>
    <mergeCell ref="K75:K77"/>
    <mergeCell ref="N75:N77"/>
    <mergeCell ref="AG65:AG66"/>
    <mergeCell ref="AB60:AB63"/>
    <mergeCell ref="AA60:AA63"/>
    <mergeCell ref="U60:U63"/>
    <mergeCell ref="AG59:AG63"/>
    <mergeCell ref="P60:P63"/>
    <mergeCell ref="R60:R63"/>
    <mergeCell ref="O80:O81"/>
    <mergeCell ref="V80:V81"/>
    <mergeCell ref="T80:T81"/>
    <mergeCell ref="AG74:AG77"/>
    <mergeCell ref="Z80:Z81"/>
    <mergeCell ref="Y103:Y106"/>
    <mergeCell ref="X103:X106"/>
    <mergeCell ref="Z103:Z106"/>
    <mergeCell ref="V103:V106"/>
    <mergeCell ref="I95:I96"/>
    <mergeCell ref="H95:H96"/>
    <mergeCell ref="AG102:AG106"/>
    <mergeCell ref="AG93:AG94"/>
    <mergeCell ref="X90:X91"/>
    <mergeCell ref="Y90:Y91"/>
    <mergeCell ref="AB103:AB106"/>
    <mergeCell ref="N103:N106"/>
    <mergeCell ref="O103:O106"/>
    <mergeCell ref="U103:U106"/>
    <mergeCell ref="Q103:Q106"/>
    <mergeCell ref="S90:S91"/>
    <mergeCell ref="Z109:Z110"/>
    <mergeCell ref="AA90:AA91"/>
    <mergeCell ref="C82:C83"/>
    <mergeCell ref="G82:G83"/>
    <mergeCell ref="E82:E83"/>
    <mergeCell ref="F86:F91"/>
    <mergeCell ref="D84:J84"/>
    <mergeCell ref="E86:E91"/>
    <mergeCell ref="F82:F83"/>
    <mergeCell ref="J90:J91"/>
    <mergeCell ref="P103:P106"/>
    <mergeCell ref="R103:R106"/>
    <mergeCell ref="D98:AF98"/>
    <mergeCell ref="G95:G96"/>
    <mergeCell ref="V90:V91"/>
    <mergeCell ref="E107:E110"/>
    <mergeCell ref="Y109:Y110"/>
    <mergeCell ref="X109:X110"/>
    <mergeCell ref="Z90:Z91"/>
    <mergeCell ref="G99:G106"/>
    <mergeCell ref="H99:H106"/>
    <mergeCell ref="F95:F96"/>
    <mergeCell ref="M103:M106"/>
    <mergeCell ref="S103:S106"/>
    <mergeCell ref="AA80:AA81"/>
    <mergeCell ref="F124:F126"/>
    <mergeCell ref="G124:G126"/>
    <mergeCell ref="H124:H126"/>
    <mergeCell ref="I124:I126"/>
    <mergeCell ref="Q122:Q123"/>
    <mergeCell ref="O122:O123"/>
    <mergeCell ref="S109:S110"/>
    <mergeCell ref="W80:W81"/>
    <mergeCell ref="L90:L91"/>
    <mergeCell ref="H78:H81"/>
    <mergeCell ref="AA122:AA123"/>
    <mergeCell ref="Z122:Z123"/>
    <mergeCell ref="D117:AF117"/>
    <mergeCell ref="D82:D83"/>
    <mergeCell ref="G86:G91"/>
    <mergeCell ref="H86:H91"/>
    <mergeCell ref="F99:F106"/>
    <mergeCell ref="U90:U91"/>
    <mergeCell ref="P80:P81"/>
    <mergeCell ref="M122:M123"/>
    <mergeCell ref="R122:R123"/>
    <mergeCell ref="K122:K123"/>
    <mergeCell ref="T90:T91"/>
    <mergeCell ref="U135:U136"/>
    <mergeCell ref="M135:M136"/>
    <mergeCell ref="W135:W136"/>
    <mergeCell ref="V135:V136"/>
    <mergeCell ref="Y135:Y136"/>
    <mergeCell ref="AG121:AG123"/>
    <mergeCell ref="AB122:AB123"/>
    <mergeCell ref="T122:T123"/>
    <mergeCell ref="U122:U123"/>
    <mergeCell ref="S122:S123"/>
    <mergeCell ref="AF125:AF126"/>
    <mergeCell ref="AG125:AG126"/>
    <mergeCell ref="AC125:AC126"/>
    <mergeCell ref="AD125:AD126"/>
    <mergeCell ref="AE125:AE126"/>
    <mergeCell ref="Y122:Y123"/>
    <mergeCell ref="X122:X123"/>
    <mergeCell ref="Z135:Z136"/>
    <mergeCell ref="N122:N123"/>
    <mergeCell ref="W122:W123"/>
    <mergeCell ref="V122:V123"/>
    <mergeCell ref="P122:P123"/>
    <mergeCell ref="C156:J156"/>
    <mergeCell ref="AC156:AF156"/>
    <mergeCell ref="D155:J155"/>
    <mergeCell ref="F153:F154"/>
    <mergeCell ref="G153:G154"/>
    <mergeCell ref="E153:E154"/>
    <mergeCell ref="H153:H154"/>
    <mergeCell ref="I153:I154"/>
    <mergeCell ref="G144:G149"/>
    <mergeCell ref="X148:X149"/>
    <mergeCell ref="W148:W149"/>
    <mergeCell ref="O148:O149"/>
    <mergeCell ref="Q148:Q149"/>
    <mergeCell ref="I150:I152"/>
    <mergeCell ref="G150:G152"/>
    <mergeCell ref="AA148:AA149"/>
    <mergeCell ref="U148:U149"/>
    <mergeCell ref="V148:V149"/>
    <mergeCell ref="Y148:Y149"/>
    <mergeCell ref="Z148:Z149"/>
    <mergeCell ref="C144:C149"/>
    <mergeCell ref="D144:D149"/>
    <mergeCell ref="E144:E149"/>
    <mergeCell ref="F144:F149"/>
    <mergeCell ref="AG151:AG152"/>
    <mergeCell ref="AC151:AC152"/>
    <mergeCell ref="AD151:AD152"/>
    <mergeCell ref="AE151:AE152"/>
    <mergeCell ref="AF151:AF152"/>
    <mergeCell ref="AB148:AB149"/>
    <mergeCell ref="AG147:AG149"/>
    <mergeCell ref="AG138:AG139"/>
    <mergeCell ref="AG134:AG136"/>
    <mergeCell ref="AB135:AB136"/>
    <mergeCell ref="AG108:AG110"/>
    <mergeCell ref="AA109:AA110"/>
    <mergeCell ref="AB109:AB110"/>
    <mergeCell ref="AB80:AB81"/>
    <mergeCell ref="Y80:Y81"/>
    <mergeCell ref="AA103:AA106"/>
    <mergeCell ref="L75:L77"/>
    <mergeCell ref="K80:K81"/>
    <mergeCell ref="M80:M81"/>
    <mergeCell ref="N80:N81"/>
    <mergeCell ref="X75:X77"/>
    <mergeCell ref="O75:O77"/>
    <mergeCell ref="T75:T77"/>
    <mergeCell ref="W75:W77"/>
    <mergeCell ref="V75:V77"/>
    <mergeCell ref="W109:W110"/>
    <mergeCell ref="V109:V110"/>
    <mergeCell ref="AG89:AG91"/>
    <mergeCell ref="W103:W106"/>
    <mergeCell ref="W90:W91"/>
    <mergeCell ref="AB90:AB91"/>
    <mergeCell ref="K90:K91"/>
    <mergeCell ref="P90:P91"/>
    <mergeCell ref="O90:O91"/>
    <mergeCell ref="A40:A48"/>
    <mergeCell ref="A49:A51"/>
    <mergeCell ref="A9:A11"/>
    <mergeCell ref="A16:A21"/>
    <mergeCell ref="A86:A91"/>
    <mergeCell ref="A64:A66"/>
    <mergeCell ref="A67:A68"/>
    <mergeCell ref="A71:A77"/>
    <mergeCell ref="A24:A32"/>
    <mergeCell ref="A52:A53"/>
    <mergeCell ref="A56:A63"/>
    <mergeCell ref="A82:A83"/>
    <mergeCell ref="A92:A94"/>
    <mergeCell ref="A95:A96"/>
    <mergeCell ref="F67:F68"/>
    <mergeCell ref="D55:AF55"/>
    <mergeCell ref="L60:L63"/>
    <mergeCell ref="K60:K63"/>
    <mergeCell ref="G64:G66"/>
    <mergeCell ref="H52:H53"/>
    <mergeCell ref="AB75:AB77"/>
    <mergeCell ref="AA75:AA77"/>
    <mergeCell ref="Z75:Z77"/>
    <mergeCell ref="U80:U81"/>
    <mergeCell ref="I82:I83"/>
    <mergeCell ref="P75:P77"/>
    <mergeCell ref="S75:S77"/>
    <mergeCell ref="R75:R77"/>
    <mergeCell ref="Q75:Q77"/>
    <mergeCell ref="U75:U77"/>
    <mergeCell ref="L80:L81"/>
    <mergeCell ref="F92:F94"/>
    <mergeCell ref="G92:G94"/>
    <mergeCell ref="D95:D96"/>
    <mergeCell ref="A78:A81"/>
    <mergeCell ref="X80:X81"/>
    <mergeCell ref="A153:A154"/>
    <mergeCell ref="A150:A152"/>
    <mergeCell ref="A127:A128"/>
    <mergeCell ref="A118:A123"/>
    <mergeCell ref="A137:A139"/>
    <mergeCell ref="A140:A141"/>
    <mergeCell ref="A144:A149"/>
    <mergeCell ref="A124:A126"/>
    <mergeCell ref="A131:A136"/>
    <mergeCell ref="B137:B139"/>
    <mergeCell ref="B144:B149"/>
    <mergeCell ref="C137:C139"/>
    <mergeCell ref="D137:D139"/>
    <mergeCell ref="E137:E139"/>
    <mergeCell ref="D142:J142"/>
    <mergeCell ref="D140:D141"/>
    <mergeCell ref="F140:F141"/>
    <mergeCell ref="T148:T149"/>
    <mergeCell ref="I144:I149"/>
    <mergeCell ref="L148:L149"/>
    <mergeCell ref="J148:J149"/>
    <mergeCell ref="H144:H149"/>
    <mergeCell ref="N148:N149"/>
    <mergeCell ref="H140:H141"/>
    <mergeCell ref="K148:K149"/>
    <mergeCell ref="P148:P149"/>
    <mergeCell ref="S148:S149"/>
    <mergeCell ref="M148:M149"/>
    <mergeCell ref="R148:R149"/>
    <mergeCell ref="C127:C128"/>
    <mergeCell ref="H137:H139"/>
    <mergeCell ref="I137:I139"/>
    <mergeCell ref="F131:F136"/>
    <mergeCell ref="N135:N136"/>
    <mergeCell ref="AE119:AE120"/>
    <mergeCell ref="AF119:AF120"/>
    <mergeCell ref="AF132:AF133"/>
    <mergeCell ref="D130:AF130"/>
    <mergeCell ref="X135:X136"/>
    <mergeCell ref="P135:P136"/>
    <mergeCell ref="T135:T136"/>
    <mergeCell ref="F137:F139"/>
    <mergeCell ref="Q135:Q136"/>
    <mergeCell ref="S135:S136"/>
    <mergeCell ref="AC132:AC133"/>
    <mergeCell ref="AD132:AD133"/>
    <mergeCell ref="AE132:AE133"/>
    <mergeCell ref="H131:H136"/>
    <mergeCell ref="O135:O136"/>
    <mergeCell ref="R135:R136"/>
    <mergeCell ref="AA135:AA136"/>
    <mergeCell ref="K135:K136"/>
    <mergeCell ref="I131:I136"/>
    <mergeCell ref="B86:B91"/>
    <mergeCell ref="H82:H83"/>
    <mergeCell ref="D86:D91"/>
    <mergeCell ref="P109:P110"/>
    <mergeCell ref="U109:U110"/>
    <mergeCell ref="T109:T110"/>
    <mergeCell ref="Q80:Q81"/>
    <mergeCell ref="S80:S81"/>
    <mergeCell ref="C86:C91"/>
    <mergeCell ref="N90:N91"/>
    <mergeCell ref="M90:M91"/>
    <mergeCell ref="R90:R91"/>
    <mergeCell ref="Q90:Q91"/>
    <mergeCell ref="B82:B83"/>
    <mergeCell ref="C92:C94"/>
    <mergeCell ref="G107:G110"/>
    <mergeCell ref="J109:J110"/>
    <mergeCell ref="D92:D94"/>
    <mergeCell ref="E92:E94"/>
    <mergeCell ref="H92:H94"/>
    <mergeCell ref="J80:J81"/>
    <mergeCell ref="J103:J106"/>
    <mergeCell ref="D97:J97"/>
    <mergeCell ref="T103:T106"/>
    <mergeCell ref="AC157:AF157"/>
    <mergeCell ref="AC145:AC146"/>
    <mergeCell ref="AD145:AD146"/>
    <mergeCell ref="AE145:AE146"/>
    <mergeCell ref="AF145:AF146"/>
    <mergeCell ref="AC54:AF54"/>
    <mergeCell ref="D70:AF70"/>
    <mergeCell ref="AC84:AF84"/>
    <mergeCell ref="AC97:AF97"/>
    <mergeCell ref="AC116:AF116"/>
    <mergeCell ref="AC129:AF129"/>
    <mergeCell ref="AC142:AF142"/>
    <mergeCell ref="AC155:AF155"/>
    <mergeCell ref="AC87:AC88"/>
    <mergeCell ref="AD87:AD88"/>
    <mergeCell ref="AE87:AE88"/>
    <mergeCell ref="AF87:AF88"/>
    <mergeCell ref="AC100:AC101"/>
    <mergeCell ref="AD100:AD101"/>
    <mergeCell ref="AE100:AE101"/>
    <mergeCell ref="AF100:AF101"/>
    <mergeCell ref="AC119:AC120"/>
    <mergeCell ref="AD119:AD120"/>
    <mergeCell ref="AC69:AF69"/>
    <mergeCell ref="AB2:AF2"/>
    <mergeCell ref="A113:A115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A107:A110"/>
    <mergeCell ref="R109:R110"/>
    <mergeCell ref="R80:R81"/>
    <mergeCell ref="A99:A106"/>
    <mergeCell ref="AC113:AC115"/>
    <mergeCell ref="AB1:AF1"/>
    <mergeCell ref="AB3:AF3"/>
    <mergeCell ref="AD113:AD115"/>
    <mergeCell ref="AE113:AE115"/>
    <mergeCell ref="AF113:AF115"/>
    <mergeCell ref="AD50:AD51"/>
    <mergeCell ref="AE50:AE51"/>
    <mergeCell ref="AF50:AF51"/>
    <mergeCell ref="D85:AF85"/>
    <mergeCell ref="AC72:AC73"/>
    <mergeCell ref="AD72:AD73"/>
    <mergeCell ref="AE72:AE73"/>
    <mergeCell ref="AF72:AF73"/>
    <mergeCell ref="Q19:Q21"/>
    <mergeCell ref="P19:P21"/>
    <mergeCell ref="O19:O21"/>
    <mergeCell ref="B5:AF5"/>
    <mergeCell ref="B6:AF6"/>
    <mergeCell ref="B7:AG7"/>
    <mergeCell ref="D54:J54"/>
    <mergeCell ref="D64:D66"/>
    <mergeCell ref="O60:O63"/>
    <mergeCell ref="AE4:AF4"/>
    <mergeCell ref="AB4:AC4"/>
  </mergeCells>
  <phoneticPr fontId="0" type="noConversion"/>
  <printOptions horizontalCentered="1"/>
  <pageMargins left="0.39370078740157483" right="0.39370078740157483" top="0.98425196850393704" bottom="0.39370078740157483" header="0.51181102362204722" footer="0.31496062992125984"/>
  <pageSetup paperSize="9" scale="63" firstPageNumber="0" fitToHeight="0" orientation="landscape" r:id="rId1"/>
  <headerFooter alignWithMargins="0">
    <oddFooter>&amp;R&amp;P</oddFooter>
  </headerFooter>
  <rowBreaks count="6" manualBreakCount="6">
    <brk id="32" max="16383" man="1"/>
    <brk id="51" max="16383" man="1"/>
    <brk id="69" max="16383" man="1"/>
    <brk id="110" max="16383" man="1"/>
    <brk id="129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workbookViewId="0">
      <selection activeCell="D7" sqref="D7"/>
    </sheetView>
  </sheetViews>
  <sheetFormatPr defaultRowHeight="12.75" x14ac:dyDescent="0.2"/>
  <cols>
    <col min="1" max="1" width="3.28515625" style="2" customWidth="1"/>
    <col min="2" max="2" width="2.85546875" style="2" customWidth="1"/>
    <col min="3" max="3" width="12.28515625" style="2" customWidth="1"/>
    <col min="4" max="4" width="9.5703125" style="2" customWidth="1"/>
    <col min="5" max="5" width="19.42578125" style="2" customWidth="1"/>
    <col min="6" max="6" width="7.28515625" style="2" customWidth="1"/>
    <col min="7" max="7" width="7.42578125" style="2" customWidth="1"/>
    <col min="8" max="8" width="6.5703125" style="2" customWidth="1"/>
    <col min="9" max="10" width="7.28515625" style="2" customWidth="1"/>
    <col min="11" max="11" width="7.42578125" style="2" customWidth="1"/>
    <col min="12" max="12" width="6.7109375" style="2" customWidth="1"/>
    <col min="13" max="13" width="7.28515625" style="2" customWidth="1"/>
    <col min="14" max="14" width="6.42578125" style="2" customWidth="1"/>
    <col min="15" max="15" width="7" style="2" customWidth="1"/>
    <col min="16" max="16" width="6.5703125" style="2" customWidth="1"/>
    <col min="17" max="17" width="6.7109375" style="2" customWidth="1"/>
    <col min="18" max="18" width="7.140625" style="2" customWidth="1"/>
    <col min="19" max="19" width="7.42578125" style="2" customWidth="1"/>
    <col min="20" max="20" width="7.28515625" style="2" customWidth="1"/>
    <col min="21" max="21" width="7.140625" style="2" customWidth="1"/>
    <col min="22" max="16384" width="9.140625" style="2"/>
  </cols>
  <sheetData>
    <row r="1" spans="1:21" ht="15" customHeight="1" x14ac:dyDescent="0.2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 t="s">
        <v>0</v>
      </c>
      <c r="U1" s="64"/>
    </row>
    <row r="2" spans="1:21" ht="12.75" customHeight="1" x14ac:dyDescent="0.2">
      <c r="A2" s="63" t="s">
        <v>189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1:21" ht="13.5" thickBot="1" x14ac:dyDescent="0.25">
      <c r="A3" s="868" t="s">
        <v>174</v>
      </c>
      <c r="B3" s="868"/>
      <c r="C3" s="868"/>
      <c r="D3" s="868"/>
      <c r="E3" s="868"/>
      <c r="F3" s="868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</row>
    <row r="4" spans="1:21" ht="26.25" customHeight="1" x14ac:dyDescent="0.2">
      <c r="A4" s="856" t="s">
        <v>65</v>
      </c>
      <c r="B4" s="859" t="s">
        <v>57</v>
      </c>
      <c r="C4" s="859" t="s">
        <v>66</v>
      </c>
      <c r="D4" s="862" t="s">
        <v>7</v>
      </c>
      <c r="E4" s="865" t="s">
        <v>8</v>
      </c>
      <c r="F4" s="877" t="s">
        <v>183</v>
      </c>
      <c r="G4" s="878"/>
      <c r="H4" s="878"/>
      <c r="I4" s="879"/>
      <c r="J4" s="877" t="s">
        <v>184</v>
      </c>
      <c r="K4" s="878"/>
      <c r="L4" s="878"/>
      <c r="M4" s="879"/>
      <c r="N4" s="850" t="s">
        <v>185</v>
      </c>
      <c r="O4" s="851"/>
      <c r="P4" s="851"/>
      <c r="Q4" s="852"/>
      <c r="R4" s="850" t="s">
        <v>186</v>
      </c>
      <c r="S4" s="851"/>
      <c r="T4" s="851"/>
      <c r="U4" s="852"/>
    </row>
    <row r="5" spans="1:21" x14ac:dyDescent="0.2">
      <c r="A5" s="857"/>
      <c r="B5" s="860"/>
      <c r="C5" s="860"/>
      <c r="D5" s="863"/>
      <c r="E5" s="866"/>
      <c r="F5" s="875" t="s">
        <v>11</v>
      </c>
      <c r="G5" s="871" t="s">
        <v>12</v>
      </c>
      <c r="H5" s="872"/>
      <c r="I5" s="873" t="s">
        <v>89</v>
      </c>
      <c r="J5" s="869" t="s">
        <v>11</v>
      </c>
      <c r="K5" s="871" t="s">
        <v>12</v>
      </c>
      <c r="L5" s="872"/>
      <c r="M5" s="873" t="s">
        <v>89</v>
      </c>
      <c r="N5" s="869" t="s">
        <v>11</v>
      </c>
      <c r="O5" s="871" t="s">
        <v>12</v>
      </c>
      <c r="P5" s="872"/>
      <c r="Q5" s="873" t="s">
        <v>89</v>
      </c>
      <c r="R5" s="869" t="s">
        <v>11</v>
      </c>
      <c r="S5" s="871" t="s">
        <v>12</v>
      </c>
      <c r="T5" s="872"/>
      <c r="U5" s="873" t="s">
        <v>89</v>
      </c>
    </row>
    <row r="6" spans="1:21" ht="115.5" customHeight="1" thickBot="1" x14ac:dyDescent="0.25">
      <c r="A6" s="858"/>
      <c r="B6" s="861"/>
      <c r="C6" s="861"/>
      <c r="D6" s="864"/>
      <c r="E6" s="867"/>
      <c r="F6" s="876"/>
      <c r="G6" s="244" t="s">
        <v>11</v>
      </c>
      <c r="H6" s="245" t="s">
        <v>67</v>
      </c>
      <c r="I6" s="874"/>
      <c r="J6" s="870"/>
      <c r="K6" s="244" t="s">
        <v>11</v>
      </c>
      <c r="L6" s="245" t="s">
        <v>67</v>
      </c>
      <c r="M6" s="874"/>
      <c r="N6" s="870"/>
      <c r="O6" s="244" t="s">
        <v>11</v>
      </c>
      <c r="P6" s="245" t="s">
        <v>67</v>
      </c>
      <c r="Q6" s="874"/>
      <c r="R6" s="870"/>
      <c r="S6" s="244" t="s">
        <v>11</v>
      </c>
      <c r="T6" s="245" t="s">
        <v>67</v>
      </c>
      <c r="U6" s="874"/>
    </row>
    <row r="7" spans="1:21" ht="129" customHeight="1" thickBot="1" x14ac:dyDescent="0.25">
      <c r="A7" s="65">
        <v>5</v>
      </c>
      <c r="B7" s="66">
        <v>5</v>
      </c>
      <c r="C7" s="67" t="s">
        <v>85</v>
      </c>
      <c r="D7" s="938" t="s">
        <v>201</v>
      </c>
      <c r="E7" s="246" t="s">
        <v>86</v>
      </c>
      <c r="F7" s="91">
        <f>'05 Programa'!K157</f>
        <v>2568.1</v>
      </c>
      <c r="G7" s="92">
        <f>'05 Programa'!L157</f>
        <v>2501.6</v>
      </c>
      <c r="H7" s="92">
        <f>'05 Programa'!M157</f>
        <v>1822.7</v>
      </c>
      <c r="I7" s="93">
        <f>'05 Programa'!N157</f>
        <v>66.5</v>
      </c>
      <c r="J7" s="91">
        <f>'05 Programa'!O157</f>
        <v>3106.7999999999997</v>
      </c>
      <c r="K7" s="92">
        <f>'05 Programa'!P157</f>
        <v>3037.1</v>
      </c>
      <c r="L7" s="92">
        <f>'05 Programa'!Q157</f>
        <v>2120.1</v>
      </c>
      <c r="M7" s="93">
        <f>'05 Programa'!R157</f>
        <v>69.7</v>
      </c>
      <c r="N7" s="91">
        <f>'05 Programa'!S157</f>
        <v>0</v>
      </c>
      <c r="O7" s="92">
        <f>'05 Programa'!T157</f>
        <v>0</v>
      </c>
      <c r="P7" s="92">
        <f>'05 Programa'!U157</f>
        <v>0</v>
      </c>
      <c r="Q7" s="93">
        <f>'05 Programa'!V157</f>
        <v>0</v>
      </c>
      <c r="R7" s="247"/>
      <c r="S7" s="248"/>
      <c r="T7" s="92"/>
      <c r="U7" s="93"/>
    </row>
    <row r="8" spans="1:21" ht="17.25" customHeight="1" thickBot="1" x14ac:dyDescent="0.25">
      <c r="A8" s="853" t="s">
        <v>68</v>
      </c>
      <c r="B8" s="854"/>
      <c r="C8" s="854"/>
      <c r="D8" s="854"/>
      <c r="E8" s="855"/>
      <c r="F8" s="89">
        <f t="shared" ref="F8:U8" si="0">SUM(F7)</f>
        <v>2568.1</v>
      </c>
      <c r="G8" s="249">
        <f t="shared" si="0"/>
        <v>2501.6</v>
      </c>
      <c r="H8" s="249">
        <f t="shared" si="0"/>
        <v>1822.7</v>
      </c>
      <c r="I8" s="250">
        <f t="shared" si="0"/>
        <v>66.5</v>
      </c>
      <c r="J8" s="89">
        <f t="shared" si="0"/>
        <v>3106.7999999999997</v>
      </c>
      <c r="K8" s="249">
        <f t="shared" si="0"/>
        <v>3037.1</v>
      </c>
      <c r="L8" s="249">
        <f t="shared" si="0"/>
        <v>2120.1</v>
      </c>
      <c r="M8" s="250">
        <f t="shared" si="0"/>
        <v>69.7</v>
      </c>
      <c r="N8" s="89">
        <f t="shared" si="0"/>
        <v>0</v>
      </c>
      <c r="O8" s="88">
        <f>O7</f>
        <v>0</v>
      </c>
      <c r="P8" s="88">
        <f t="shared" si="0"/>
        <v>0</v>
      </c>
      <c r="Q8" s="90">
        <f t="shared" si="0"/>
        <v>0</v>
      </c>
      <c r="R8" s="89">
        <f t="shared" si="0"/>
        <v>0</v>
      </c>
      <c r="S8" s="88">
        <f t="shared" si="0"/>
        <v>0</v>
      </c>
      <c r="T8" s="88">
        <f t="shared" si="0"/>
        <v>0</v>
      </c>
      <c r="U8" s="90">
        <f t="shared" si="0"/>
        <v>0</v>
      </c>
    </row>
    <row r="12" spans="1:21" x14ac:dyDescent="0.2">
      <c r="G12" s="68"/>
    </row>
  </sheetData>
  <sheetProtection selectLockedCells="1" selectUnlockedCells="1"/>
  <mergeCells count="23">
    <mergeCell ref="A3:U3"/>
    <mergeCell ref="N5:N6"/>
    <mergeCell ref="J5:J6"/>
    <mergeCell ref="K5:L5"/>
    <mergeCell ref="G5:H5"/>
    <mergeCell ref="I5:I6"/>
    <mergeCell ref="M5:M6"/>
    <mergeCell ref="R5:R6"/>
    <mergeCell ref="S5:T5"/>
    <mergeCell ref="U5:U6"/>
    <mergeCell ref="R4:U4"/>
    <mergeCell ref="F5:F6"/>
    <mergeCell ref="O5:P5"/>
    <mergeCell ref="Q5:Q6"/>
    <mergeCell ref="F4:I4"/>
    <mergeCell ref="J4:M4"/>
    <mergeCell ref="N4:Q4"/>
    <mergeCell ref="A8:E8"/>
    <mergeCell ref="A4:A6"/>
    <mergeCell ref="B4:B6"/>
    <mergeCell ref="C4:C6"/>
    <mergeCell ref="D4:D6"/>
    <mergeCell ref="E4:E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8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workbookViewId="0">
      <selection activeCell="J13" sqref="J13"/>
    </sheetView>
  </sheetViews>
  <sheetFormatPr defaultColWidth="9" defaultRowHeight="12.75" x14ac:dyDescent="0.2"/>
  <cols>
    <col min="1" max="6" width="9" style="2" customWidth="1"/>
    <col min="7" max="7" width="1.42578125" style="1" customWidth="1"/>
    <col min="8" max="8" width="0.85546875" style="1" customWidth="1"/>
    <col min="9" max="9" width="14.5703125" style="2" customWidth="1"/>
    <col min="10" max="10" width="15.7109375" style="1" customWidth="1"/>
    <col min="11" max="11" width="3.28515625" style="1" customWidth="1"/>
    <col min="12" max="14" width="3.42578125" style="1" customWidth="1"/>
    <col min="15" max="15" width="3.140625" style="1" customWidth="1"/>
    <col min="16" max="16" width="3.28515625" style="1" customWidth="1"/>
    <col min="17" max="17" width="3.140625" style="1" customWidth="1"/>
    <col min="18" max="18" width="2.7109375" style="1" customWidth="1"/>
    <col min="19" max="19" width="1" style="1" customWidth="1"/>
    <col min="20" max="21" width="5" style="1" customWidth="1"/>
    <col min="22" max="22" width="4.140625" style="1" customWidth="1"/>
    <col min="23" max="23" width="7.85546875" style="1" customWidth="1"/>
    <col min="24" max="16384" width="9" style="2"/>
  </cols>
  <sheetData>
    <row r="1" spans="1:23" ht="18" customHeight="1" thickBot="1" x14ac:dyDescent="0.25">
      <c r="A1" s="62" t="s">
        <v>87</v>
      </c>
    </row>
    <row r="2" spans="1:23" s="1" customFormat="1" ht="36.75" customHeight="1" thickBot="1" x14ac:dyDescent="0.25">
      <c r="A2" s="903" t="s">
        <v>30</v>
      </c>
      <c r="B2" s="904"/>
      <c r="C2" s="904"/>
      <c r="D2" s="904"/>
      <c r="E2" s="904"/>
      <c r="F2" s="904"/>
      <c r="G2" s="904"/>
      <c r="H2" s="904"/>
      <c r="I2" s="240" t="s">
        <v>190</v>
      </c>
      <c r="J2" s="240" t="s">
        <v>191</v>
      </c>
      <c r="K2" s="905" t="s">
        <v>192</v>
      </c>
      <c r="L2" s="905"/>
      <c r="M2" s="905"/>
      <c r="N2" s="905"/>
      <c r="O2" s="905"/>
      <c r="P2" s="905"/>
      <c r="Q2" s="905"/>
      <c r="R2" s="905"/>
      <c r="S2" s="905"/>
      <c r="T2" s="906" t="s">
        <v>193</v>
      </c>
      <c r="U2" s="906"/>
      <c r="V2" s="906"/>
      <c r="W2" s="907"/>
    </row>
    <row r="3" spans="1:23" s="1" customFormat="1" ht="12.75" customHeight="1" x14ac:dyDescent="0.2">
      <c r="A3" s="908" t="s">
        <v>132</v>
      </c>
      <c r="B3" s="909"/>
      <c r="C3" s="909"/>
      <c r="D3" s="909"/>
      <c r="E3" s="909"/>
      <c r="F3" s="909"/>
      <c r="G3" s="909"/>
      <c r="H3" s="910"/>
      <c r="I3" s="241">
        <f>'05 Programa'!K16+'05 Programa'!K24+'05 Programa'!K33+'05 Programa'!K40+'05 Programa'!K56+'05 Programa'!K71+'05 Programa'!K86+'05 Programa'!K99+'05 Programa'!K113+'05 Programa'!K118+'05 Programa'!K131+'05 Programa'!K144</f>
        <v>2296.1999999999998</v>
      </c>
      <c r="J3" s="242">
        <f>'05 Programa'!O144+'05 Programa'!O131+'05 Programa'!O118+'05 Programa'!O113+'05 Programa'!O99+'05 Programa'!O86+'05 Programa'!O71+'05 Programa'!O56+'05 Programa'!O40+'05 Programa'!O33+'05 Programa'!O24+'05 Programa'!O16</f>
        <v>2881.6000000000004</v>
      </c>
      <c r="K3" s="911">
        <v>0</v>
      </c>
      <c r="L3" s="911" t="e">
        <f>'05 Programa'!#REF!+'05 Programa'!Q16+'05 Programa'!#REF!+'05 Programa'!#REF!+'05 Programa'!#REF!+'05 Programa'!Q33+'05 Programa'!#REF!+'05 Programa'!#REF!+'05 Programa'!#REF!+'05 Programa'!#REF!+'05 Programa'!#REF!+'05 Programa'!#REF!+'05 Programa'!#REF!+'05 Programa'!Q40+'05 Programa'!#REF!+'05 Programa'!#REF!+'05 Programa'!Q56+'05 Programa'!#REF!+'05 Programa'!#REF!+'05 Programa'!#REF!+'05 Programa'!#REF!+'05 Programa'!#REF!+'05 Programa'!Q86+'05 Programa'!#REF!+'05 Programa'!Q99+'05 Programa'!#REF!+'05 Programa'!Q118+'05 Programa'!#REF!+'05 Programa'!Q131+'05 Programa'!#REF!+'05 Programa'!Q144+'05 Programa'!#REF!+'05 Programa'!#REF!+'05 Programa'!Q71</f>
        <v>#REF!</v>
      </c>
      <c r="M3" s="911" t="e">
        <f>'05 Programa'!#REF!+'05 Programa'!R16+'05 Programa'!#REF!+'05 Programa'!#REF!+'05 Programa'!#REF!+'05 Programa'!R33+'05 Programa'!#REF!+'05 Programa'!#REF!+'05 Programa'!#REF!+'05 Programa'!#REF!+'05 Programa'!#REF!+'05 Programa'!#REF!+'05 Programa'!#REF!+'05 Programa'!R40+'05 Programa'!#REF!+'05 Programa'!#REF!+'05 Programa'!R56+'05 Programa'!#REF!+'05 Programa'!#REF!+'05 Programa'!#REF!+'05 Programa'!#REF!+'05 Programa'!#REF!+'05 Programa'!R86+'05 Programa'!#REF!+'05 Programa'!R99+'05 Programa'!#REF!+'05 Programa'!R118+'05 Programa'!#REF!+'05 Programa'!R131+'05 Programa'!#REF!+'05 Programa'!R144+'05 Programa'!#REF!+'05 Programa'!#REF!+'05 Programa'!R71</f>
        <v>#REF!</v>
      </c>
      <c r="N3" s="911" t="e">
        <f>'05 Programa'!#REF!+'05 Programa'!S16+'05 Programa'!#REF!+'05 Programa'!#REF!+'05 Programa'!#REF!+'05 Programa'!S33+'05 Programa'!#REF!+'05 Programa'!#REF!+'05 Programa'!#REF!+'05 Programa'!#REF!+'05 Programa'!#REF!+'05 Programa'!#REF!+'05 Programa'!#REF!+'05 Programa'!S40+'05 Programa'!#REF!+'05 Programa'!#REF!+'05 Programa'!S56+'05 Programa'!#REF!+'05 Programa'!#REF!+'05 Programa'!#REF!+'05 Programa'!#REF!+'05 Programa'!#REF!+'05 Programa'!S86+'05 Programa'!#REF!+'05 Programa'!S99+'05 Programa'!#REF!+'05 Programa'!S118+'05 Programa'!#REF!+'05 Programa'!S131+'05 Programa'!#REF!+'05 Programa'!S144+'05 Programa'!#REF!+'05 Programa'!#REF!+'05 Programa'!S71</f>
        <v>#REF!</v>
      </c>
      <c r="O3" s="911" t="e">
        <f>'05 Programa'!#REF!+'05 Programa'!T16+'05 Programa'!#REF!+'05 Programa'!#REF!+'05 Programa'!#REF!+'05 Programa'!T33+'05 Programa'!#REF!+'05 Programa'!#REF!+'05 Programa'!#REF!+'05 Programa'!#REF!+'05 Programa'!#REF!+'05 Programa'!#REF!+'05 Programa'!#REF!+'05 Programa'!T40+'05 Programa'!#REF!+'05 Programa'!#REF!+'05 Programa'!T56+'05 Programa'!#REF!+'05 Programa'!#REF!+'05 Programa'!#REF!+'05 Programa'!#REF!+'05 Programa'!#REF!+'05 Programa'!T86+'05 Programa'!#REF!+'05 Programa'!T99+'05 Programa'!#REF!+'05 Programa'!T118+'05 Programa'!#REF!+'05 Programa'!T131+'05 Programa'!#REF!+'05 Programa'!T144+'05 Programa'!#REF!+'05 Programa'!#REF!+'05 Programa'!T71</f>
        <v>#REF!</v>
      </c>
      <c r="P3" s="911" t="e">
        <f>'05 Programa'!#REF!+'05 Programa'!U16+'05 Programa'!#REF!+'05 Programa'!#REF!+'05 Programa'!#REF!+'05 Programa'!U33+'05 Programa'!#REF!+'05 Programa'!#REF!+'05 Programa'!#REF!+'05 Programa'!#REF!+'05 Programa'!#REF!+'05 Programa'!#REF!+'05 Programa'!#REF!+'05 Programa'!U40+'05 Programa'!#REF!+'05 Programa'!#REF!+'05 Programa'!U56+'05 Programa'!#REF!+'05 Programa'!#REF!+'05 Programa'!#REF!+'05 Programa'!#REF!+'05 Programa'!#REF!+'05 Programa'!U86+'05 Programa'!#REF!+'05 Programa'!U99+'05 Programa'!#REF!+'05 Programa'!U118+'05 Programa'!#REF!+'05 Programa'!U131+'05 Programa'!#REF!+'05 Programa'!U144+'05 Programa'!#REF!+'05 Programa'!#REF!+'05 Programa'!U71</f>
        <v>#REF!</v>
      </c>
      <c r="Q3" s="911" t="e">
        <f>'05 Programa'!#REF!+'05 Programa'!V16+'05 Programa'!#REF!+'05 Programa'!#REF!+'05 Programa'!#REF!+'05 Programa'!V33+'05 Programa'!#REF!+'05 Programa'!#REF!+'05 Programa'!#REF!+'05 Programa'!#REF!+'05 Programa'!#REF!+'05 Programa'!#REF!+'05 Programa'!#REF!+'05 Programa'!V40+'05 Programa'!#REF!+'05 Programa'!#REF!+'05 Programa'!V56+'05 Programa'!#REF!+'05 Programa'!#REF!+'05 Programa'!#REF!+'05 Programa'!#REF!+'05 Programa'!#REF!+'05 Programa'!V86+'05 Programa'!#REF!+'05 Programa'!V99+'05 Programa'!#REF!+'05 Programa'!V118+'05 Programa'!#REF!+'05 Programa'!V131+'05 Programa'!#REF!+'05 Programa'!V144+'05 Programa'!#REF!+'05 Programa'!#REF!+'05 Programa'!V71</f>
        <v>#REF!</v>
      </c>
      <c r="R3" s="911" t="e">
        <f>'05 Programa'!#REF!+'05 Programa'!W16+'05 Programa'!#REF!+'05 Programa'!#REF!+'05 Programa'!#REF!+'05 Programa'!W33+'05 Programa'!#REF!+'05 Programa'!#REF!+'05 Programa'!#REF!+'05 Programa'!#REF!+'05 Programa'!#REF!+'05 Programa'!#REF!+'05 Programa'!#REF!+'05 Programa'!W40+'05 Programa'!#REF!+'05 Programa'!#REF!+'05 Programa'!W56+'05 Programa'!#REF!+'05 Programa'!#REF!+'05 Programa'!#REF!+'05 Programa'!#REF!+'05 Programa'!#REF!+'05 Programa'!W86+'05 Programa'!#REF!+'05 Programa'!W99+'05 Programa'!#REF!+'05 Programa'!W118+'05 Programa'!#REF!+'05 Programa'!W131+'05 Programa'!#REF!+'05 Programa'!W144+'05 Programa'!#REF!+'05 Programa'!#REF!+'05 Programa'!W71</f>
        <v>#REF!</v>
      </c>
      <c r="S3" s="911" t="e">
        <f>'05 Programa'!#REF!+'05 Programa'!X16+'05 Programa'!#REF!+'05 Programa'!#REF!+'05 Programa'!#REF!+'05 Programa'!X33+'05 Programa'!#REF!+'05 Programa'!#REF!+'05 Programa'!#REF!+'05 Programa'!#REF!+'05 Programa'!#REF!+'05 Programa'!#REF!+'05 Programa'!#REF!+'05 Programa'!X40+'05 Programa'!#REF!+'05 Programa'!#REF!+'05 Programa'!X56+'05 Programa'!#REF!+'05 Programa'!#REF!+'05 Programa'!#REF!+'05 Programa'!#REF!+'05 Programa'!#REF!+'05 Programa'!X86+'05 Programa'!#REF!+'05 Programa'!X99+'05 Programa'!#REF!+'05 Programa'!X118+'05 Programa'!#REF!+'05 Programa'!X131+'05 Programa'!#REF!+'05 Programa'!X144+'05 Programa'!#REF!+'05 Programa'!#REF!+'05 Programa'!X71</f>
        <v>#REF!</v>
      </c>
      <c r="T3" s="912"/>
      <c r="U3" s="912"/>
      <c r="V3" s="912"/>
      <c r="W3" s="913"/>
    </row>
    <row r="4" spans="1:23" s="1" customFormat="1" ht="12.75" customHeight="1" x14ac:dyDescent="0.2">
      <c r="A4" s="885" t="s">
        <v>158</v>
      </c>
      <c r="B4" s="886"/>
      <c r="C4" s="886"/>
      <c r="D4" s="886"/>
      <c r="E4" s="886"/>
      <c r="F4" s="886"/>
      <c r="G4" s="886"/>
      <c r="H4" s="887"/>
      <c r="I4" s="279">
        <f>'05 Programa'!K147+'05 Programa'!K134+'05 Programa'!K121+'05 Programa'!K102+'05 Programa'!K89+'05 Programa'!K74+'05 Programa'!K59+'05 Programa'!K43+'05 Programa'!K17</f>
        <v>2</v>
      </c>
      <c r="J4" s="132">
        <f>'05 Programa'!O17+'05 Programa'!O43+'05 Programa'!O59+'05 Programa'!O74+'05 Programa'!O89+'05 Programa'!O102+'05 Programa'!O121+'05 Programa'!O134+'05 Programa'!O147</f>
        <v>0</v>
      </c>
      <c r="K4" s="888">
        <f>'05 Programa'!S43</f>
        <v>0</v>
      </c>
      <c r="L4" s="888"/>
      <c r="M4" s="888"/>
      <c r="N4" s="888"/>
      <c r="O4" s="888"/>
      <c r="P4" s="888"/>
      <c r="Q4" s="888"/>
      <c r="R4" s="888"/>
      <c r="S4" s="888"/>
      <c r="T4" s="889"/>
      <c r="U4" s="889"/>
      <c r="V4" s="889"/>
      <c r="W4" s="890"/>
    </row>
    <row r="5" spans="1:23" s="1" customFormat="1" x14ac:dyDescent="0.2">
      <c r="A5" s="885" t="s">
        <v>161</v>
      </c>
      <c r="B5" s="886"/>
      <c r="C5" s="886"/>
      <c r="D5" s="886"/>
      <c r="E5" s="886"/>
      <c r="F5" s="886"/>
      <c r="G5" s="886"/>
      <c r="H5" s="887"/>
      <c r="I5" s="279">
        <v>0</v>
      </c>
      <c r="J5" s="133">
        <v>0</v>
      </c>
      <c r="K5" s="888">
        <v>0</v>
      </c>
      <c r="L5" s="888"/>
      <c r="M5" s="888"/>
      <c r="N5" s="888"/>
      <c r="O5" s="888"/>
      <c r="P5" s="888"/>
      <c r="Q5" s="888"/>
      <c r="R5" s="888"/>
      <c r="S5" s="888"/>
      <c r="T5" s="889"/>
      <c r="U5" s="889"/>
      <c r="V5" s="889"/>
      <c r="W5" s="890"/>
    </row>
    <row r="6" spans="1:23" s="1" customFormat="1" ht="12.75" customHeight="1" x14ac:dyDescent="0.2">
      <c r="A6" s="885" t="s">
        <v>162</v>
      </c>
      <c r="B6" s="886"/>
      <c r="C6" s="886"/>
      <c r="D6" s="886"/>
      <c r="E6" s="886"/>
      <c r="F6" s="886"/>
      <c r="G6" s="886"/>
      <c r="H6" s="887"/>
      <c r="I6" s="279">
        <f>'05 Programa'!K41+'05 Programa'!K52+'05 Programa'!K57+'05 Programa'!K65+'05 Programa'!K67+'05 Programa'!K72+'05 Programa'!K79+'05 Programa'!K82+'05 Programa'!K87+'05 Programa'!K93+'05 Programa'!K95+'05 Programa'!K100+'05 Programa'!K108+'05 Programa'!K111+'05 Programa'!K119+'05 Programa'!K125+'05 Programa'!K132+'05 Programa'!K138+'05 Programa'!K140+'05 Programa'!K145+'05 Programa'!K151+'05 Programa'!K153+'05 Programa'!K127</f>
        <v>75.599999999999994</v>
      </c>
      <c r="J6" s="133">
        <f>'05 Programa'!O153+'05 Programa'!O151+'05 Programa'!O145+'05 Programa'!O140+'05 Programa'!O138+'05 Programa'!O132+'05 Programa'!O127+'05 Programa'!O125+'05 Programa'!O119+'05 Programa'!O111+'05 Programa'!O108+'05 Programa'!O100+'05 Programa'!O95+'05 Programa'!O93+'05 Programa'!O87+'05 Programa'!O82+'05 Programa'!O79+'05 Programa'!O72+'05 Programa'!O67+'05 Programa'!O65+'05 Programa'!O57+'05 Programa'!O52+'05 Programa'!O41</f>
        <v>104.2</v>
      </c>
      <c r="K6" s="888">
        <f>'05 Programa'!S52+'05 Programa'!S67+'05 Programa'!S72+'05 Programa'!S79+'05 Programa'!S82+'05 Programa'!S93+'05 Programa'!S95+'05 Programa'!S111+'05 Programa'!S127+'05 Programa'!S140+'05 Programa'!S153</f>
        <v>0</v>
      </c>
      <c r="L6" s="888" t="e">
        <f>'05 Programa'!Q41+'05 Programa'!#REF!+'05 Programa'!Q52+'05 Programa'!Q57+'05 Programa'!Q65+'05 Programa'!#REF!+'05 Programa'!Q67+'05 Programa'!Q72+'05 Programa'!Q79+'05 Programa'!#REF!+'05 Programa'!#REF!+'05 Programa'!#REF!+'05 Programa'!Q82+'05 Programa'!Q87+'05 Programa'!Q93+'05 Programa'!#REF!+'05 Programa'!Q95+'05 Programa'!Q100+'05 Programa'!Q108+'05 Programa'!#REF!+'05 Programa'!Q114+'05 Programa'!Q119+'05 Programa'!Q125+'05 Programa'!#REF!+'05 Programa'!Q127+'05 Programa'!Q132+'05 Programa'!Q138+'05 Programa'!#REF!+'05 Programa'!Q140+'05 Programa'!Q145+'05 Programa'!Q151+'05 Programa'!#REF!+'05 Programa'!Q153</f>
        <v>#REF!</v>
      </c>
      <c r="M6" s="888" t="e">
        <f>'05 Programa'!R41+'05 Programa'!#REF!+'05 Programa'!R52+'05 Programa'!R57+'05 Programa'!R65+'05 Programa'!#REF!+'05 Programa'!R67+'05 Programa'!R72+'05 Programa'!R79+'05 Programa'!#REF!+'05 Programa'!#REF!+'05 Programa'!#REF!+'05 Programa'!R82+'05 Programa'!R87+'05 Programa'!R93+'05 Programa'!#REF!+'05 Programa'!R95+'05 Programa'!R100+'05 Programa'!R108+'05 Programa'!#REF!+'05 Programa'!R114+'05 Programa'!R119+'05 Programa'!R125+'05 Programa'!#REF!+'05 Programa'!R127+'05 Programa'!R132+'05 Programa'!R138+'05 Programa'!#REF!+'05 Programa'!R140+'05 Programa'!R145+'05 Programa'!R151+'05 Programa'!#REF!+'05 Programa'!R153</f>
        <v>#REF!</v>
      </c>
      <c r="N6" s="888" t="e">
        <f>'05 Programa'!S41+'05 Programa'!#REF!+'05 Programa'!S52+'05 Programa'!S57+'05 Programa'!S65+'05 Programa'!#REF!+'05 Programa'!S67+'05 Programa'!S72+'05 Programa'!S79+'05 Programa'!#REF!+'05 Programa'!#REF!+'05 Programa'!#REF!+'05 Programa'!S82+'05 Programa'!S87+'05 Programa'!S93+'05 Programa'!#REF!+'05 Programa'!S95+'05 Programa'!S100+'05 Programa'!S108+'05 Programa'!#REF!+'05 Programa'!S114+'05 Programa'!S119+'05 Programa'!S125+'05 Programa'!#REF!+'05 Programa'!S127+'05 Programa'!S132+'05 Programa'!S138+'05 Programa'!#REF!+'05 Programa'!S140+'05 Programa'!S145+'05 Programa'!S151+'05 Programa'!#REF!+'05 Programa'!S153</f>
        <v>#REF!</v>
      </c>
      <c r="O6" s="888" t="e">
        <f>'05 Programa'!T41+'05 Programa'!#REF!+'05 Programa'!T52+'05 Programa'!T57+'05 Programa'!T65+'05 Programa'!#REF!+'05 Programa'!T67+'05 Programa'!T72+'05 Programa'!T79+'05 Programa'!#REF!+'05 Programa'!#REF!+'05 Programa'!#REF!+'05 Programa'!T82+'05 Programa'!T87+'05 Programa'!T93+'05 Programa'!#REF!+'05 Programa'!T95+'05 Programa'!T100+'05 Programa'!T108+'05 Programa'!#REF!+'05 Programa'!T114+'05 Programa'!T119+'05 Programa'!T125+'05 Programa'!#REF!+'05 Programa'!T127+'05 Programa'!T132+'05 Programa'!T138+'05 Programa'!#REF!+'05 Programa'!T140+'05 Programa'!T145+'05 Programa'!T151+'05 Programa'!#REF!+'05 Programa'!T153</f>
        <v>#REF!</v>
      </c>
      <c r="P6" s="888" t="e">
        <f>'05 Programa'!U41+'05 Programa'!#REF!+'05 Programa'!U52+'05 Programa'!U57+'05 Programa'!U65+'05 Programa'!#REF!+'05 Programa'!U67+'05 Programa'!U72+'05 Programa'!U79+'05 Programa'!#REF!+'05 Programa'!#REF!+'05 Programa'!#REF!+'05 Programa'!U82+'05 Programa'!U87+'05 Programa'!U93+'05 Programa'!#REF!+'05 Programa'!U95+'05 Programa'!U100+'05 Programa'!U108+'05 Programa'!#REF!+'05 Programa'!U114+'05 Programa'!U119+'05 Programa'!U125+'05 Programa'!#REF!+'05 Programa'!U127+'05 Programa'!U132+'05 Programa'!U138+'05 Programa'!#REF!+'05 Programa'!U140+'05 Programa'!U145+'05 Programa'!U151+'05 Programa'!#REF!+'05 Programa'!U153</f>
        <v>#REF!</v>
      </c>
      <c r="Q6" s="888" t="e">
        <f>'05 Programa'!V41+'05 Programa'!#REF!+'05 Programa'!V52+'05 Programa'!V57+'05 Programa'!V65+'05 Programa'!#REF!+'05 Programa'!V67+'05 Programa'!V72+'05 Programa'!V79+'05 Programa'!#REF!+'05 Programa'!#REF!+'05 Programa'!#REF!+'05 Programa'!V82+'05 Programa'!V87+'05 Programa'!V93+'05 Programa'!#REF!+'05 Programa'!V95+'05 Programa'!V100+'05 Programa'!V108+'05 Programa'!#REF!+'05 Programa'!V114+'05 Programa'!V119+'05 Programa'!V125+'05 Programa'!#REF!+'05 Programa'!V127+'05 Programa'!V132+'05 Programa'!V138+'05 Programa'!#REF!+'05 Programa'!V140+'05 Programa'!V145+'05 Programa'!V151+'05 Programa'!#REF!+'05 Programa'!V153</f>
        <v>#REF!</v>
      </c>
      <c r="R6" s="888" t="e">
        <f>'05 Programa'!W41+'05 Programa'!#REF!+'05 Programa'!W52+'05 Programa'!W57+'05 Programa'!W65+'05 Programa'!#REF!+'05 Programa'!W67+'05 Programa'!W72+'05 Programa'!W79+'05 Programa'!#REF!+'05 Programa'!#REF!+'05 Programa'!#REF!+'05 Programa'!W82+'05 Programa'!W87+'05 Programa'!W93+'05 Programa'!#REF!+'05 Programa'!W95+'05 Programa'!W100+'05 Programa'!W108+'05 Programa'!#REF!+'05 Programa'!W114+'05 Programa'!W119+'05 Programa'!W125+'05 Programa'!#REF!+'05 Programa'!W127+'05 Programa'!W132+'05 Programa'!W138+'05 Programa'!#REF!+'05 Programa'!W140+'05 Programa'!W145+'05 Programa'!W151+'05 Programa'!#REF!+'05 Programa'!W153</f>
        <v>#REF!</v>
      </c>
      <c r="S6" s="888" t="e">
        <f>'05 Programa'!X41+'05 Programa'!#REF!+'05 Programa'!X52+'05 Programa'!X57+'05 Programa'!X65+'05 Programa'!#REF!+'05 Programa'!X67+'05 Programa'!X72+'05 Programa'!X79+'05 Programa'!#REF!+'05 Programa'!#REF!+'05 Programa'!#REF!+'05 Programa'!X82+'05 Programa'!X87+'05 Programa'!X93+'05 Programa'!#REF!+'05 Programa'!X95+'05 Programa'!X100+'05 Programa'!X108+'05 Programa'!#REF!+'05 Programa'!X114+'05 Programa'!X119+'05 Programa'!X125+'05 Programa'!#REF!+'05 Programa'!X127+'05 Programa'!X132+'05 Programa'!X138+'05 Programa'!#REF!+'05 Programa'!X140+'05 Programa'!X145+'05 Programa'!X151+'05 Programa'!#REF!+'05 Programa'!X153</f>
        <v>#REF!</v>
      </c>
      <c r="T6" s="889"/>
      <c r="U6" s="889"/>
      <c r="V6" s="889"/>
      <c r="W6" s="890"/>
    </row>
    <row r="7" spans="1:23" s="1" customFormat="1" ht="12.75" customHeight="1" x14ac:dyDescent="0.2">
      <c r="A7" s="885" t="s">
        <v>159</v>
      </c>
      <c r="B7" s="886"/>
      <c r="C7" s="886"/>
      <c r="D7" s="886"/>
      <c r="E7" s="886"/>
      <c r="F7" s="886"/>
      <c r="G7" s="886"/>
      <c r="H7" s="887"/>
      <c r="I7" s="279">
        <v>0</v>
      </c>
      <c r="J7" s="133">
        <v>0</v>
      </c>
      <c r="K7" s="888">
        <v>0</v>
      </c>
      <c r="L7" s="888"/>
      <c r="M7" s="888"/>
      <c r="N7" s="888"/>
      <c r="O7" s="888"/>
      <c r="P7" s="888"/>
      <c r="Q7" s="888"/>
      <c r="R7" s="888"/>
      <c r="S7" s="888"/>
      <c r="T7" s="889"/>
      <c r="U7" s="889"/>
      <c r="V7" s="889"/>
      <c r="W7" s="890"/>
    </row>
    <row r="8" spans="1:23" s="1" customFormat="1" ht="12.75" customHeight="1" x14ac:dyDescent="0.2">
      <c r="A8" s="885" t="s">
        <v>133</v>
      </c>
      <c r="B8" s="886"/>
      <c r="C8" s="886"/>
      <c r="D8" s="886"/>
      <c r="E8" s="886"/>
      <c r="F8" s="886"/>
      <c r="G8" s="886"/>
      <c r="H8" s="887"/>
      <c r="I8" s="279">
        <v>0</v>
      </c>
      <c r="J8" s="133">
        <v>0</v>
      </c>
      <c r="K8" s="896">
        <v>0</v>
      </c>
      <c r="L8" s="896"/>
      <c r="M8" s="896"/>
      <c r="N8" s="896"/>
      <c r="O8" s="896"/>
      <c r="P8" s="896"/>
      <c r="Q8" s="896"/>
      <c r="R8" s="896"/>
      <c r="S8" s="896"/>
      <c r="T8" s="889"/>
      <c r="U8" s="889"/>
      <c r="V8" s="889"/>
      <c r="W8" s="890"/>
    </row>
    <row r="9" spans="1:23" s="1" customFormat="1" ht="24.75" customHeight="1" x14ac:dyDescent="0.2">
      <c r="A9" s="897" t="s">
        <v>160</v>
      </c>
      <c r="B9" s="898"/>
      <c r="C9" s="898"/>
      <c r="D9" s="898"/>
      <c r="E9" s="898"/>
      <c r="F9" s="898"/>
      <c r="G9" s="898"/>
      <c r="H9" s="899"/>
      <c r="I9" s="280">
        <f>'05 Programa'!K114</f>
        <v>55.8</v>
      </c>
      <c r="J9" s="281">
        <v>0</v>
      </c>
      <c r="K9" s="900">
        <f>'05 Programa'!S114</f>
        <v>0</v>
      </c>
      <c r="L9" s="900"/>
      <c r="M9" s="900"/>
      <c r="N9" s="900"/>
      <c r="O9" s="900"/>
      <c r="P9" s="900"/>
      <c r="Q9" s="900"/>
      <c r="R9" s="900"/>
      <c r="S9" s="900"/>
      <c r="T9" s="901"/>
      <c r="U9" s="901"/>
      <c r="V9" s="901"/>
      <c r="W9" s="902"/>
    </row>
    <row r="10" spans="1:23" s="1" customFormat="1" ht="12.75" customHeight="1" x14ac:dyDescent="0.2">
      <c r="A10" s="885" t="s">
        <v>163</v>
      </c>
      <c r="B10" s="886"/>
      <c r="C10" s="886"/>
      <c r="D10" s="886"/>
      <c r="E10" s="886"/>
      <c r="F10" s="886"/>
      <c r="G10" s="886"/>
      <c r="H10" s="887"/>
      <c r="I10" s="279">
        <v>0</v>
      </c>
      <c r="J10" s="133">
        <v>0</v>
      </c>
      <c r="K10" s="888">
        <v>0</v>
      </c>
      <c r="L10" s="888"/>
      <c r="M10" s="888"/>
      <c r="N10" s="888"/>
      <c r="O10" s="888"/>
      <c r="P10" s="888"/>
      <c r="Q10" s="888"/>
      <c r="R10" s="888"/>
      <c r="S10" s="888"/>
      <c r="T10" s="889"/>
      <c r="U10" s="889"/>
      <c r="V10" s="889"/>
      <c r="W10" s="890"/>
    </row>
    <row r="11" spans="1:23" s="1" customFormat="1" ht="12.75" customHeight="1" x14ac:dyDescent="0.2">
      <c r="A11" s="885" t="s">
        <v>164</v>
      </c>
      <c r="B11" s="886"/>
      <c r="C11" s="886"/>
      <c r="D11" s="886"/>
      <c r="E11" s="886"/>
      <c r="F11" s="886"/>
      <c r="G11" s="886"/>
      <c r="H11" s="887"/>
      <c r="I11" s="279">
        <f>'05 Programa'!K50+'05 Programa'!K78</f>
        <v>66</v>
      </c>
      <c r="J11" s="133">
        <f>'05 Programa'!O50+'05 Programa'!O78</f>
        <v>66</v>
      </c>
      <c r="K11" s="888">
        <f>'05 Programa'!S78+'05 Programa'!S50</f>
        <v>0</v>
      </c>
      <c r="L11" s="888"/>
      <c r="M11" s="888"/>
      <c r="N11" s="888"/>
      <c r="O11" s="888"/>
      <c r="P11" s="888"/>
      <c r="Q11" s="888"/>
      <c r="R11" s="888"/>
      <c r="S11" s="888"/>
      <c r="T11" s="889"/>
      <c r="U11" s="889"/>
      <c r="V11" s="889"/>
      <c r="W11" s="890"/>
    </row>
    <row r="12" spans="1:23" s="1" customFormat="1" x14ac:dyDescent="0.2">
      <c r="A12" s="885" t="s">
        <v>165</v>
      </c>
      <c r="B12" s="886"/>
      <c r="C12" s="886"/>
      <c r="D12" s="886"/>
      <c r="E12" s="886"/>
      <c r="F12" s="886"/>
      <c r="G12" s="886"/>
      <c r="H12" s="887"/>
      <c r="I12" s="279">
        <f>'05 Programa'!K150+'05 Programa'!K146+'05 Programa'!K137+'05 Programa'!K133+'05 Programa'!K124+'05 Programa'!K120+'05 Programa'!K107+'05 Programa'!K101+'05 Programa'!K92+'05 Programa'!K88+'05 Programa'!K73+'05 Programa'!K64+'05 Programa'!K58+'05 Programa'!K49+'05 Programa'!K42+'05 Programa'!K34+'05 Programa'!K25+'05 Programa'!K18</f>
        <v>72.5</v>
      </c>
      <c r="J12" s="133">
        <f>'05 Programa'!O150+'05 Programa'!O146+'05 Programa'!O137+'05 Programa'!O133+'05 Programa'!O124+'05 Programa'!O120+'05 Programa'!O107+'05 Programa'!O101+'05 Programa'!O92+'05 Programa'!O88+'05 Programa'!O73+'05 Programa'!O64+'05 Programa'!O58+'05 Programa'!O49+'05 Programa'!O42+'05 Programa'!O34+'05 Programa'!O25+'05 Programa'!O18</f>
        <v>55</v>
      </c>
      <c r="K12" s="888">
        <f>'05 Programa'!S150+'05 Programa'!S137+'05 Programa'!S107+'05 Programa'!S88+'05 Programa'!S73+'05 Programa'!S49</f>
        <v>0</v>
      </c>
      <c r="L12" s="888"/>
      <c r="M12" s="888"/>
      <c r="N12" s="888"/>
      <c r="O12" s="888"/>
      <c r="P12" s="888"/>
      <c r="Q12" s="888"/>
      <c r="R12" s="888"/>
      <c r="S12" s="888"/>
      <c r="T12" s="889"/>
      <c r="U12" s="889"/>
      <c r="V12" s="889"/>
      <c r="W12" s="890"/>
    </row>
    <row r="13" spans="1:23" s="1" customFormat="1" x14ac:dyDescent="0.2">
      <c r="A13" s="885" t="s">
        <v>166</v>
      </c>
      <c r="B13" s="886"/>
      <c r="C13" s="886"/>
      <c r="D13" s="886"/>
      <c r="E13" s="886"/>
      <c r="F13" s="886"/>
      <c r="G13" s="886"/>
      <c r="H13" s="887"/>
      <c r="I13" s="279">
        <v>0</v>
      </c>
      <c r="J13" s="133">
        <v>0</v>
      </c>
      <c r="K13" s="888">
        <v>0</v>
      </c>
      <c r="L13" s="893"/>
      <c r="M13" s="893"/>
      <c r="N13" s="893"/>
      <c r="O13" s="893"/>
      <c r="P13" s="893"/>
      <c r="Q13" s="893"/>
      <c r="R13" s="893"/>
      <c r="S13" s="894"/>
      <c r="T13" s="888"/>
      <c r="U13" s="893"/>
      <c r="V13" s="893"/>
      <c r="W13" s="895"/>
    </row>
    <row r="14" spans="1:23" s="1" customFormat="1" x14ac:dyDescent="0.2">
      <c r="A14" s="891" t="s">
        <v>151</v>
      </c>
      <c r="B14" s="892"/>
      <c r="C14" s="892"/>
      <c r="D14" s="892"/>
      <c r="E14" s="892"/>
      <c r="F14" s="892"/>
      <c r="G14" s="892"/>
      <c r="H14" s="892"/>
      <c r="I14" s="132">
        <v>0</v>
      </c>
      <c r="J14" s="133">
        <v>0</v>
      </c>
      <c r="K14" s="888">
        <v>0</v>
      </c>
      <c r="L14" s="888"/>
      <c r="M14" s="888"/>
      <c r="N14" s="888"/>
      <c r="O14" s="888"/>
      <c r="P14" s="888"/>
      <c r="Q14" s="888"/>
      <c r="R14" s="888"/>
      <c r="S14" s="888"/>
      <c r="T14" s="889"/>
      <c r="U14" s="889"/>
      <c r="V14" s="889"/>
      <c r="W14" s="890"/>
    </row>
    <row r="15" spans="1:23" s="1" customFormat="1" ht="18" customHeight="1" thickBot="1" x14ac:dyDescent="0.25">
      <c r="A15" s="880" t="s">
        <v>19</v>
      </c>
      <c r="B15" s="881"/>
      <c r="C15" s="881"/>
      <c r="D15" s="881"/>
      <c r="E15" s="881"/>
      <c r="F15" s="881"/>
      <c r="G15" s="881"/>
      <c r="H15" s="881"/>
      <c r="I15" s="243">
        <f>SUM(I3:I14)</f>
        <v>2568.1</v>
      </c>
      <c r="J15" s="243">
        <f t="shared" ref="J15:S15" si="0">SUM(J3:J14)</f>
        <v>3106.8</v>
      </c>
      <c r="K15" s="882">
        <f t="shared" si="0"/>
        <v>0</v>
      </c>
      <c r="L15" s="882" t="e">
        <f t="shared" si="0"/>
        <v>#REF!</v>
      </c>
      <c r="M15" s="882" t="e">
        <f t="shared" si="0"/>
        <v>#REF!</v>
      </c>
      <c r="N15" s="882" t="e">
        <f t="shared" si="0"/>
        <v>#REF!</v>
      </c>
      <c r="O15" s="882" t="e">
        <f t="shared" si="0"/>
        <v>#REF!</v>
      </c>
      <c r="P15" s="882" t="e">
        <f t="shared" si="0"/>
        <v>#REF!</v>
      </c>
      <c r="Q15" s="882" t="e">
        <f t="shared" si="0"/>
        <v>#REF!</v>
      </c>
      <c r="R15" s="882" t="e">
        <f t="shared" si="0"/>
        <v>#REF!</v>
      </c>
      <c r="S15" s="882" t="e">
        <f t="shared" si="0"/>
        <v>#REF!</v>
      </c>
      <c r="T15" s="883"/>
      <c r="U15" s="883"/>
      <c r="V15" s="883"/>
      <c r="W15" s="884"/>
    </row>
  </sheetData>
  <sheetProtection selectLockedCells="1" selectUnlockedCells="1"/>
  <mergeCells count="42">
    <mergeCell ref="A4:H4"/>
    <mergeCell ref="K4:S4"/>
    <mergeCell ref="T4:W4"/>
    <mergeCell ref="A5:H5"/>
    <mergeCell ref="K5:S5"/>
    <mergeCell ref="T5:W5"/>
    <mergeCell ref="A2:H2"/>
    <mergeCell ref="K2:S2"/>
    <mergeCell ref="T2:W2"/>
    <mergeCell ref="A3:H3"/>
    <mergeCell ref="K3:S3"/>
    <mergeCell ref="T3:W3"/>
    <mergeCell ref="K6:S6"/>
    <mergeCell ref="T6:W6"/>
    <mergeCell ref="A7:H7"/>
    <mergeCell ref="K7:S7"/>
    <mergeCell ref="T7:W7"/>
    <mergeCell ref="A6:H6"/>
    <mergeCell ref="K8:S8"/>
    <mergeCell ref="T8:W8"/>
    <mergeCell ref="A9:H9"/>
    <mergeCell ref="K9:S9"/>
    <mergeCell ref="T9:W9"/>
    <mergeCell ref="A8:H8"/>
    <mergeCell ref="A10:H10"/>
    <mergeCell ref="K10:S10"/>
    <mergeCell ref="T10:W10"/>
    <mergeCell ref="A11:H11"/>
    <mergeCell ref="K11:S11"/>
    <mergeCell ref="T11:W11"/>
    <mergeCell ref="A15:H15"/>
    <mergeCell ref="K15:S15"/>
    <mergeCell ref="T15:W15"/>
    <mergeCell ref="A12:H12"/>
    <mergeCell ref="K12:S12"/>
    <mergeCell ref="T12:W12"/>
    <mergeCell ref="A14:H14"/>
    <mergeCell ref="K14:S14"/>
    <mergeCell ref="T14:W14"/>
    <mergeCell ref="K13:S13"/>
    <mergeCell ref="T13:W13"/>
    <mergeCell ref="A13:H13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4" workbookViewId="0">
      <selection activeCell="K15" sqref="K15"/>
    </sheetView>
  </sheetViews>
  <sheetFormatPr defaultRowHeight="12.75" x14ac:dyDescent="0.2"/>
  <cols>
    <col min="1" max="1" width="33.85546875" style="2" customWidth="1"/>
    <col min="2" max="2" width="11.42578125" style="2" customWidth="1"/>
    <col min="3" max="3" width="10" style="2" customWidth="1"/>
    <col min="4" max="4" width="11.7109375" style="2" customWidth="1"/>
    <col min="5" max="5" width="9.140625" style="2"/>
    <col min="6" max="6" width="10.5703125" style="2" customWidth="1"/>
    <col min="7" max="16384" width="9.140625" style="2"/>
  </cols>
  <sheetData>
    <row r="1" spans="1:9" ht="18" customHeight="1" x14ac:dyDescent="0.2">
      <c r="A1" s="100" t="s">
        <v>87</v>
      </c>
    </row>
    <row r="2" spans="1:9" ht="17.25" customHeight="1" x14ac:dyDescent="0.2">
      <c r="A2" s="914" t="s">
        <v>69</v>
      </c>
      <c r="B2" s="915"/>
      <c r="C2" s="915"/>
      <c r="D2" s="915"/>
      <c r="E2" s="915"/>
      <c r="F2" s="915"/>
      <c r="G2" s="915"/>
      <c r="H2" s="915"/>
      <c r="I2" s="915"/>
    </row>
    <row r="3" spans="1:9" ht="15.75" customHeight="1" thickBot="1" x14ac:dyDescent="0.25">
      <c r="A3" s="64"/>
      <c r="B3" s="64"/>
      <c r="C3" s="64"/>
      <c r="D3" s="64"/>
      <c r="E3" s="64"/>
      <c r="F3" s="64"/>
      <c r="G3" s="64"/>
      <c r="H3" s="64"/>
      <c r="I3" s="64" t="s">
        <v>174</v>
      </c>
    </row>
    <row r="4" spans="1:9" x14ac:dyDescent="0.2">
      <c r="A4" s="931" t="s">
        <v>70</v>
      </c>
      <c r="B4" s="916" t="s">
        <v>194</v>
      </c>
      <c r="C4" s="934" t="s">
        <v>71</v>
      </c>
      <c r="D4" s="935"/>
      <c r="E4" s="936"/>
      <c r="F4" s="916" t="s">
        <v>195</v>
      </c>
      <c r="G4" s="916" t="s">
        <v>196</v>
      </c>
      <c r="H4" s="916" t="s">
        <v>156</v>
      </c>
      <c r="I4" s="916" t="s">
        <v>197</v>
      </c>
    </row>
    <row r="5" spans="1:9" x14ac:dyDescent="0.2">
      <c r="A5" s="932"/>
      <c r="B5" s="917"/>
      <c r="C5" s="919" t="s">
        <v>138</v>
      </c>
      <c r="D5" s="920"/>
      <c r="E5" s="921"/>
      <c r="F5" s="917"/>
      <c r="G5" s="917"/>
      <c r="H5" s="917"/>
      <c r="I5" s="917"/>
    </row>
    <row r="6" spans="1:9" x14ac:dyDescent="0.2">
      <c r="A6" s="932"/>
      <c r="B6" s="917"/>
      <c r="C6" s="922" t="s">
        <v>72</v>
      </c>
      <c r="D6" s="925" t="s">
        <v>73</v>
      </c>
      <c r="E6" s="928" t="s">
        <v>74</v>
      </c>
      <c r="F6" s="917"/>
      <c r="G6" s="917"/>
      <c r="H6" s="917"/>
      <c r="I6" s="917"/>
    </row>
    <row r="7" spans="1:9" x14ac:dyDescent="0.2">
      <c r="A7" s="932"/>
      <c r="B7" s="917"/>
      <c r="C7" s="923"/>
      <c r="D7" s="926"/>
      <c r="E7" s="929"/>
      <c r="F7" s="917"/>
      <c r="G7" s="917"/>
      <c r="H7" s="917"/>
      <c r="I7" s="917"/>
    </row>
    <row r="8" spans="1:9" ht="118.5" customHeight="1" thickBot="1" x14ac:dyDescent="0.25">
      <c r="A8" s="933"/>
      <c r="B8" s="918"/>
      <c r="C8" s="924"/>
      <c r="D8" s="927"/>
      <c r="E8" s="930"/>
      <c r="F8" s="918"/>
      <c r="G8" s="918"/>
      <c r="H8" s="918"/>
      <c r="I8" s="918"/>
    </row>
    <row r="9" spans="1:9" x14ac:dyDescent="0.2">
      <c r="A9" s="222" t="s">
        <v>75</v>
      </c>
      <c r="B9" s="104">
        <f>'05 Programa'!K157</f>
        <v>2568.1</v>
      </c>
      <c r="C9" s="101">
        <f>+B9</f>
        <v>2568.1</v>
      </c>
      <c r="D9" s="102">
        <f>D10+D12</f>
        <v>538.70000000000005</v>
      </c>
      <c r="E9" s="103">
        <f>'05 Programa'!O157</f>
        <v>3106.7999999999997</v>
      </c>
      <c r="F9" s="104">
        <f>'05 Programa'!S157</f>
        <v>0</v>
      </c>
      <c r="G9" s="229"/>
      <c r="H9" s="104">
        <f>'05 Programa'!AA157</f>
        <v>3184.3</v>
      </c>
      <c r="I9" s="104">
        <f>'05 Programa'!AB157</f>
        <v>3320.3999999999996</v>
      </c>
    </row>
    <row r="10" spans="1:9" x14ac:dyDescent="0.2">
      <c r="A10" s="223" t="s">
        <v>76</v>
      </c>
      <c r="B10" s="108">
        <f>'05 Programa'!L157</f>
        <v>2501.6</v>
      </c>
      <c r="C10" s="105">
        <f>+B10</f>
        <v>2501.6</v>
      </c>
      <c r="D10" s="106">
        <f>E10-C10</f>
        <v>535.5</v>
      </c>
      <c r="E10" s="107">
        <f>'05 Programa'!P157</f>
        <v>3037.1</v>
      </c>
      <c r="F10" s="108">
        <f>'05 Programa'!T157</f>
        <v>0</v>
      </c>
      <c r="G10" s="230"/>
      <c r="H10" s="108">
        <f>H9-H12</f>
        <v>3107.63</v>
      </c>
      <c r="I10" s="108">
        <f>I9-I12</f>
        <v>3236.0629999999996</v>
      </c>
    </row>
    <row r="11" spans="1:9" ht="21" customHeight="1" x14ac:dyDescent="0.2">
      <c r="A11" s="224" t="s">
        <v>77</v>
      </c>
      <c r="B11" s="228">
        <f>'05 Programa'!M157</f>
        <v>1822.7</v>
      </c>
      <c r="C11" s="105">
        <f>+B11</f>
        <v>1822.7</v>
      </c>
      <c r="D11" s="106">
        <f t="shared" ref="D11:D26" si="0">E11-C11</f>
        <v>297.39999999999986</v>
      </c>
      <c r="E11" s="109">
        <f>'05 Programa'!Q157</f>
        <v>2120.1</v>
      </c>
      <c r="F11" s="110">
        <f>'05 Programa'!U157</f>
        <v>0</v>
      </c>
      <c r="G11" s="231"/>
      <c r="H11" s="108">
        <f>E11*1.1</f>
        <v>2332.11</v>
      </c>
      <c r="I11" s="108">
        <f>H11*1.1</f>
        <v>2565.3210000000004</v>
      </c>
    </row>
    <row r="12" spans="1:9" ht="26.25" thickBot="1" x14ac:dyDescent="0.25">
      <c r="A12" s="235" t="s">
        <v>78</v>
      </c>
      <c r="B12" s="236">
        <f>'05 Programa'!N157</f>
        <v>66.5</v>
      </c>
      <c r="C12" s="237">
        <f>+B12</f>
        <v>66.5</v>
      </c>
      <c r="D12" s="238">
        <f t="shared" si="0"/>
        <v>3.2000000000000028</v>
      </c>
      <c r="E12" s="239">
        <f>'05 Programa'!R157</f>
        <v>69.7</v>
      </c>
      <c r="F12" s="123">
        <f>'05 Programa'!V157</f>
        <v>0</v>
      </c>
      <c r="G12" s="234"/>
      <c r="H12" s="123">
        <f>E12*1.1</f>
        <v>76.670000000000016</v>
      </c>
      <c r="I12" s="123">
        <f>H12*1.1</f>
        <v>84.337000000000018</v>
      </c>
    </row>
    <row r="13" spans="1:9" x14ac:dyDescent="0.2">
      <c r="A13" s="222" t="s">
        <v>79</v>
      </c>
      <c r="B13" s="104">
        <f>B14+B19</f>
        <v>2568.1</v>
      </c>
      <c r="C13" s="293">
        <f>C14+C19</f>
        <v>2568.1</v>
      </c>
      <c r="D13" s="294">
        <f t="shared" si="0"/>
        <v>538.69999999999982</v>
      </c>
      <c r="E13" s="103">
        <f>E14+E19</f>
        <v>3106.7999999999997</v>
      </c>
      <c r="F13" s="104">
        <f>'05 Programa'!S157</f>
        <v>0</v>
      </c>
      <c r="G13" s="229"/>
      <c r="H13" s="104">
        <f>H9</f>
        <v>3184.3</v>
      </c>
      <c r="I13" s="104">
        <f>I9</f>
        <v>3320.3999999999996</v>
      </c>
    </row>
    <row r="14" spans="1:9" ht="18" customHeight="1" x14ac:dyDescent="0.2">
      <c r="A14" s="225" t="s">
        <v>80</v>
      </c>
      <c r="B14" s="113">
        <f>B9-B19</f>
        <v>2373.7999999999997</v>
      </c>
      <c r="C14" s="111">
        <f>C9-C19</f>
        <v>2373.7999999999997</v>
      </c>
      <c r="D14" s="106">
        <f t="shared" si="0"/>
        <v>612</v>
      </c>
      <c r="E14" s="112">
        <f>+E9-E19</f>
        <v>2985.7999999999997</v>
      </c>
      <c r="F14" s="113">
        <f>+F9-F19</f>
        <v>0</v>
      </c>
      <c r="G14" s="113"/>
      <c r="H14" s="295">
        <f>H13-H19</f>
        <v>3051.3</v>
      </c>
      <c r="I14" s="295">
        <f>I13-I19</f>
        <v>3179.3999999999996</v>
      </c>
    </row>
    <row r="15" spans="1:9" ht="30.75" customHeight="1" x14ac:dyDescent="0.2">
      <c r="A15" s="296" t="s">
        <v>81</v>
      </c>
      <c r="B15" s="297">
        <f>'05 Šaltiniai'!I4</f>
        <v>2</v>
      </c>
      <c r="C15" s="298">
        <f>'05 Šaltiniai'!I4</f>
        <v>2</v>
      </c>
      <c r="D15" s="292">
        <f t="shared" si="0"/>
        <v>-2</v>
      </c>
      <c r="E15" s="299">
        <f>'05 Šaltiniai'!J4</f>
        <v>0</v>
      </c>
      <c r="F15" s="297">
        <v>0</v>
      </c>
      <c r="G15" s="300"/>
      <c r="H15" s="108">
        <v>0</v>
      </c>
      <c r="I15" s="108">
        <f>+H15*1.1</f>
        <v>0</v>
      </c>
    </row>
    <row r="16" spans="1:9" ht="29.25" customHeight="1" x14ac:dyDescent="0.2">
      <c r="A16" s="224" t="s">
        <v>82</v>
      </c>
      <c r="B16" s="108">
        <v>0</v>
      </c>
      <c r="C16" s="114">
        <v>0</v>
      </c>
      <c r="D16" s="106">
        <f t="shared" si="0"/>
        <v>0</v>
      </c>
      <c r="E16" s="107">
        <v>0</v>
      </c>
      <c r="F16" s="108">
        <v>0</v>
      </c>
      <c r="G16" s="230"/>
      <c r="H16" s="108">
        <v>0</v>
      </c>
      <c r="I16" s="108">
        <v>0</v>
      </c>
    </row>
    <row r="17" spans="1:9" ht="30" customHeight="1" x14ac:dyDescent="0.2">
      <c r="A17" s="224" t="s">
        <v>83</v>
      </c>
      <c r="B17" s="117">
        <v>0</v>
      </c>
      <c r="C17" s="115">
        <v>0</v>
      </c>
      <c r="D17" s="106">
        <f t="shared" si="0"/>
        <v>0</v>
      </c>
      <c r="E17" s="116">
        <v>0</v>
      </c>
      <c r="F17" s="117">
        <v>0</v>
      </c>
      <c r="G17" s="232"/>
      <c r="H17" s="117">
        <v>0</v>
      </c>
      <c r="I17" s="117">
        <v>0</v>
      </c>
    </row>
    <row r="18" spans="1:9" ht="25.5" x14ac:dyDescent="0.2">
      <c r="A18" s="224" t="s">
        <v>167</v>
      </c>
      <c r="B18" s="108">
        <f>'05 Šaltiniai'!I6</f>
        <v>75.599999999999994</v>
      </c>
      <c r="C18" s="114">
        <f>+B18</f>
        <v>75.599999999999994</v>
      </c>
      <c r="D18" s="106">
        <f t="shared" si="0"/>
        <v>28.600000000000009</v>
      </c>
      <c r="E18" s="107">
        <f>'05 Šaltiniai'!J6</f>
        <v>104.2</v>
      </c>
      <c r="F18" s="108">
        <f>'05 Šaltiniai'!K6</f>
        <v>0</v>
      </c>
      <c r="G18" s="230"/>
      <c r="H18" s="108">
        <f>'05 Programa'!AA153+'05 Programa'!AA145+'05 Programa'!AA140+'05 Programa'!AA138+'05 Programa'!AA132+'05 Programa'!AA127+'05 Programa'!AA125+'05 Programa'!AA119+'05 Programa'!AA114+'05 Programa'!AA108+'05 Programa'!AA100+'05 Programa'!AA95+'05 Programa'!AA93+'05 Programa'!AA87+'05 Programa'!AA82+'05 Programa'!AA79+'05 Programa'!AA72+'05 Programa'!AA67+'05 Programa'!AA65+'05 Programa'!AA57+'05 Programa'!AA52+'05 Programa'!AA41</f>
        <v>97.4</v>
      </c>
      <c r="I18" s="108">
        <f>'05 Programa'!AB52+'05 Programa'!AB67+'05 Programa'!AB82+'05 Programa'!AB87+'05 Programa'!AB93+'05 Programa'!AB95+'05 Programa'!AB114+'05 Programa'!AB127+'05 Programa'!AB140+'05 Programa'!AB153</f>
        <v>72.7</v>
      </c>
    </row>
    <row r="19" spans="1:9" ht="15.75" customHeight="1" x14ac:dyDescent="0.2">
      <c r="A19" s="226" t="s">
        <v>84</v>
      </c>
      <c r="B19" s="119">
        <f>SUM(B20:B26)</f>
        <v>194.3</v>
      </c>
      <c r="C19" s="301">
        <f>B19</f>
        <v>194.3</v>
      </c>
      <c r="D19" s="302">
        <f t="shared" si="0"/>
        <v>-73.300000000000011</v>
      </c>
      <c r="E19" s="118">
        <f>SUM(E20:E26)</f>
        <v>121</v>
      </c>
      <c r="F19" s="119">
        <f>SUM(F20:F26)</f>
        <v>0</v>
      </c>
      <c r="G19" s="233"/>
      <c r="H19" s="119">
        <f>SUM(H20:H26)</f>
        <v>133</v>
      </c>
      <c r="I19" s="119">
        <f>SUM(I20:I26)</f>
        <v>141</v>
      </c>
    </row>
    <row r="20" spans="1:9" ht="25.5" x14ac:dyDescent="0.2">
      <c r="A20" s="224" t="s">
        <v>168</v>
      </c>
      <c r="B20" s="108">
        <v>0</v>
      </c>
      <c r="C20" s="303">
        <v>0</v>
      </c>
      <c r="D20" s="292">
        <f t="shared" si="0"/>
        <v>0</v>
      </c>
      <c r="E20" s="107">
        <v>0</v>
      </c>
      <c r="F20" s="108">
        <v>0</v>
      </c>
      <c r="G20" s="230"/>
      <c r="H20" s="108">
        <v>0</v>
      </c>
      <c r="I20" s="108">
        <v>0</v>
      </c>
    </row>
    <row r="21" spans="1:9" ht="15" customHeight="1" x14ac:dyDescent="0.2">
      <c r="A21" s="224" t="s">
        <v>169</v>
      </c>
      <c r="B21" s="108">
        <v>0</v>
      </c>
      <c r="C21" s="114">
        <v>0</v>
      </c>
      <c r="D21" s="292">
        <f t="shared" si="0"/>
        <v>0</v>
      </c>
      <c r="E21" s="107">
        <v>0</v>
      </c>
      <c r="F21" s="108">
        <v>0</v>
      </c>
      <c r="G21" s="230"/>
      <c r="H21" s="108">
        <v>0</v>
      </c>
      <c r="I21" s="108">
        <v>0</v>
      </c>
    </row>
    <row r="22" spans="1:9" ht="15.75" customHeight="1" x14ac:dyDescent="0.2">
      <c r="A22" s="224" t="s">
        <v>176</v>
      </c>
      <c r="B22" s="108">
        <v>0</v>
      </c>
      <c r="C22" s="114">
        <v>0</v>
      </c>
      <c r="D22" s="292">
        <f t="shared" si="0"/>
        <v>0</v>
      </c>
      <c r="E22" s="107">
        <v>0</v>
      </c>
      <c r="F22" s="108">
        <v>0</v>
      </c>
      <c r="G22" s="230"/>
      <c r="H22" s="108">
        <v>0</v>
      </c>
      <c r="I22" s="108">
        <v>0</v>
      </c>
    </row>
    <row r="23" spans="1:9" ht="27" customHeight="1" x14ac:dyDescent="0.2">
      <c r="A23" s="224" t="s">
        <v>170</v>
      </c>
      <c r="B23" s="108">
        <f>'05 Šaltiniai'!I9</f>
        <v>55.8</v>
      </c>
      <c r="C23" s="114">
        <f>B23</f>
        <v>55.8</v>
      </c>
      <c r="D23" s="292">
        <f t="shared" si="0"/>
        <v>-55.8</v>
      </c>
      <c r="E23" s="107">
        <f>'05 Šaltiniai'!J9</f>
        <v>0</v>
      </c>
      <c r="F23" s="108">
        <v>0</v>
      </c>
      <c r="G23" s="230"/>
      <c r="H23" s="108">
        <f>'05 Programa'!AA114</f>
        <v>0</v>
      </c>
      <c r="I23" s="108">
        <f>'05 Programa'!AB114</f>
        <v>0</v>
      </c>
    </row>
    <row r="24" spans="1:9" ht="15.75" customHeight="1" x14ac:dyDescent="0.2">
      <c r="A24" s="296" t="s">
        <v>171</v>
      </c>
      <c r="B24" s="297">
        <f>'05 Šaltiniai'!I11</f>
        <v>66</v>
      </c>
      <c r="C24" s="303">
        <f>B24</f>
        <v>66</v>
      </c>
      <c r="D24" s="292">
        <f t="shared" si="0"/>
        <v>0</v>
      </c>
      <c r="E24" s="299">
        <f>'05 Šaltiniai'!J11</f>
        <v>66</v>
      </c>
      <c r="F24" s="297">
        <v>0</v>
      </c>
      <c r="G24" s="300"/>
      <c r="H24" s="297">
        <f>'05 Programa'!AA78+'05 Programa'!AA50</f>
        <v>68</v>
      </c>
      <c r="I24" s="297">
        <f>'05 Programa'!AB50+'05 Programa'!AB78</f>
        <v>69</v>
      </c>
    </row>
    <row r="25" spans="1:9" ht="27" customHeight="1" x14ac:dyDescent="0.2">
      <c r="A25" s="224" t="s">
        <v>172</v>
      </c>
      <c r="B25" s="304">
        <v>0</v>
      </c>
      <c r="C25" s="305">
        <v>0</v>
      </c>
      <c r="D25" s="292">
        <f t="shared" si="0"/>
        <v>0</v>
      </c>
      <c r="E25" s="306">
        <v>0</v>
      </c>
      <c r="F25" s="304">
        <v>0</v>
      </c>
      <c r="G25" s="307"/>
      <c r="H25" s="304">
        <v>0</v>
      </c>
      <c r="I25" s="304">
        <v>0</v>
      </c>
    </row>
    <row r="26" spans="1:9" ht="15" customHeight="1" thickBot="1" x14ac:dyDescent="0.25">
      <c r="A26" s="227" t="s">
        <v>173</v>
      </c>
      <c r="B26" s="123">
        <f>'05 Šaltiniai'!I12</f>
        <v>72.5</v>
      </c>
      <c r="C26" s="120">
        <f>B26</f>
        <v>72.5</v>
      </c>
      <c r="D26" s="121">
        <f t="shared" si="0"/>
        <v>-17.5</v>
      </c>
      <c r="E26" s="122">
        <f>'05 Šaltiniai'!J12</f>
        <v>55</v>
      </c>
      <c r="F26" s="123">
        <v>0</v>
      </c>
      <c r="G26" s="234"/>
      <c r="H26" s="123">
        <f>'05 Programa'!AA49+'05 Programa'!AA107+'05 Programa'!AA137+'05 Programa'!AA150</f>
        <v>65</v>
      </c>
      <c r="I26" s="123">
        <f>'05 Programa'!AB150+'05 Programa'!AB137+'05 Programa'!AB107+'05 Programa'!AB49</f>
        <v>72</v>
      </c>
    </row>
    <row r="27" spans="1:9" x14ac:dyDescent="0.2">
      <c r="A27" s="64"/>
      <c r="B27" s="64"/>
      <c r="C27" s="64"/>
      <c r="D27" s="124"/>
      <c r="E27" s="64"/>
      <c r="F27" s="64"/>
      <c r="G27" s="64"/>
      <c r="H27" s="64"/>
      <c r="I27" s="64"/>
    </row>
    <row r="28" spans="1:9" x14ac:dyDescent="0.2">
      <c r="A28" s="937"/>
      <c r="B28" s="937"/>
      <c r="C28" s="937"/>
      <c r="D28" s="937"/>
      <c r="E28" s="937"/>
      <c r="F28" s="937"/>
      <c r="G28" s="937"/>
      <c r="H28" s="937"/>
      <c r="I28" s="937"/>
    </row>
    <row r="29" spans="1:9" x14ac:dyDescent="0.2">
      <c r="A29" s="915"/>
      <c r="B29" s="915"/>
      <c r="C29" s="915"/>
      <c r="D29" s="64"/>
      <c r="E29" s="64"/>
      <c r="F29" s="915"/>
      <c r="G29" s="915"/>
      <c r="H29" s="915"/>
      <c r="I29" s="125"/>
    </row>
    <row r="30" spans="1:9" x14ac:dyDescent="0.2">
      <c r="A30" s="125"/>
      <c r="B30" s="64"/>
      <c r="C30" s="64"/>
      <c r="D30" s="64"/>
      <c r="E30" s="64"/>
      <c r="F30" s="915"/>
      <c r="G30" s="915"/>
      <c r="H30" s="915"/>
      <c r="I30" s="64"/>
    </row>
    <row r="31" spans="1:9" x14ac:dyDescent="0.2">
      <c r="A31" s="915"/>
      <c r="B31" s="915"/>
      <c r="C31" s="915"/>
      <c r="D31" s="64"/>
      <c r="E31" s="64"/>
      <c r="F31" s="915"/>
      <c r="G31" s="915"/>
      <c r="H31" s="915"/>
      <c r="I31" s="64"/>
    </row>
  </sheetData>
  <sheetProtection selectLockedCells="1" selectUnlockedCells="1"/>
  <mergeCells count="18">
    <mergeCell ref="F30:H30"/>
    <mergeCell ref="E6:E8"/>
    <mergeCell ref="A4:A8"/>
    <mergeCell ref="A31:C31"/>
    <mergeCell ref="F31:H31"/>
    <mergeCell ref="B4:B8"/>
    <mergeCell ref="C4:E4"/>
    <mergeCell ref="A28:I28"/>
    <mergeCell ref="A29:C29"/>
    <mergeCell ref="F29:H29"/>
    <mergeCell ref="A2:I2"/>
    <mergeCell ref="F4:F8"/>
    <mergeCell ref="G4:G8"/>
    <mergeCell ref="H4:H8"/>
    <mergeCell ref="I4:I8"/>
    <mergeCell ref="C5:E5"/>
    <mergeCell ref="C6:C8"/>
    <mergeCell ref="D6:D8"/>
  </mergeCells>
  <printOptions horizontalCentered="1"/>
  <pageMargins left="0.74803149606299213" right="0.39370078740157483" top="0.98425196850393704" bottom="0.98425196850393704" header="0.51181102362204722" footer="0.51181102362204722"/>
  <pageSetup paperSize="9" scale="81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05 Programa</vt:lpstr>
      <vt:lpstr>05 Išlaidų suvestinė</vt:lpstr>
      <vt:lpstr>05 Šaltiniai</vt:lpstr>
      <vt:lpstr>05 Bendros lėšos</vt:lpstr>
      <vt:lpstr>'05 Programa'!Print_Area</vt:lpstr>
      <vt:lpstr>'05 Programa'!Print_Titles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Pletra_IP</dc:creator>
  <cp:lastModifiedBy>Pletra_AS</cp:lastModifiedBy>
  <cp:lastPrinted>2022-12-02T16:54:36Z</cp:lastPrinted>
  <dcterms:created xsi:type="dcterms:W3CDTF">2010-10-01T08:57:15Z</dcterms:created>
  <dcterms:modified xsi:type="dcterms:W3CDTF">2022-12-02T17:01:24Z</dcterms:modified>
</cp:coreProperties>
</file>